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bi\Desktop\SLBC Raipur Important\tables for June 2024\"/>
    </mc:Choice>
  </mc:AlternateContent>
  <bookViews>
    <workbookView xWindow="0" yWindow="0" windowWidth="28800" windowHeight="12135" tabRatio="457"/>
  </bookViews>
  <sheets>
    <sheet name="t4e" sheetId="1" r:id="rId1"/>
    <sheet name="Districtwise" sheetId="6" r:id="rId2"/>
    <sheet name="T4C" sheetId="3" r:id="rId3"/>
    <sheet name="T4A" sheetId="5" r:id="rId4"/>
  </sheets>
  <definedNames>
    <definedName name="Excel_BuiltIn_Print_Area" localSheetId="3">T4A!$A$1:$N$4</definedName>
    <definedName name="Excel_BuiltIn_Print_Area" localSheetId="2">T4C!$A$1:$N$4</definedName>
    <definedName name="_xlnm.Print_Area" localSheetId="3">T4A!$A$1:$N$4</definedName>
    <definedName name="_xlnm.Print_Area" localSheetId="2">T4C!$A$1:$N$4</definedName>
    <definedName name="_xlnm.Print_Area" localSheetId="0">t4e!$A$2:$L$6</definedName>
  </definedNames>
  <calcPr calcId="152511"/>
</workbook>
</file>

<file path=xl/calcChain.xml><?xml version="1.0" encoding="utf-8"?>
<calcChain xmlns="http://schemas.openxmlformats.org/spreadsheetml/2006/main">
  <c r="J56" i="5" l="1"/>
  <c r="N56" i="5" s="1"/>
  <c r="I56" i="5"/>
  <c r="M56" i="5" s="1"/>
  <c r="H56" i="5"/>
  <c r="L56" i="5" s="1"/>
  <c r="G56" i="5"/>
  <c r="K56" i="5" s="1"/>
  <c r="F56" i="5"/>
  <c r="E56" i="5"/>
  <c r="D56" i="5"/>
  <c r="C56" i="5"/>
  <c r="N55" i="5"/>
  <c r="M55" i="5"/>
  <c r="L55" i="5"/>
  <c r="K55" i="5"/>
  <c r="N54" i="5"/>
  <c r="M54" i="5"/>
  <c r="L54" i="5"/>
  <c r="K54" i="5"/>
  <c r="N53" i="5"/>
  <c r="M53" i="5"/>
  <c r="L53" i="5"/>
  <c r="K53" i="5"/>
  <c r="N52" i="5"/>
  <c r="M52" i="5"/>
  <c r="L52" i="5"/>
  <c r="K52" i="5"/>
  <c r="N51" i="5"/>
  <c r="M51" i="5"/>
  <c r="L51" i="5"/>
  <c r="K51" i="5"/>
  <c r="N50" i="5"/>
  <c r="M50" i="5"/>
  <c r="L50" i="5"/>
  <c r="K50" i="5"/>
  <c r="J49" i="5"/>
  <c r="N49" i="5" s="1"/>
  <c r="I49" i="5"/>
  <c r="M49" i="5" s="1"/>
  <c r="H49" i="5"/>
  <c r="L49" i="5" s="1"/>
  <c r="G49" i="5"/>
  <c r="K49" i="5" s="1"/>
  <c r="F49" i="5"/>
  <c r="E49" i="5"/>
  <c r="D49" i="5"/>
  <c r="C49" i="5"/>
  <c r="N48" i="5"/>
  <c r="M48" i="5"/>
  <c r="L48" i="5"/>
  <c r="K48" i="5"/>
  <c r="N47" i="5"/>
  <c r="M47" i="5"/>
  <c r="L47" i="5"/>
  <c r="K47" i="5"/>
  <c r="N46" i="5"/>
  <c r="M46" i="5"/>
  <c r="L46" i="5"/>
  <c r="K46" i="5"/>
  <c r="N45" i="5"/>
  <c r="M45" i="5"/>
  <c r="L45" i="5"/>
  <c r="K45" i="5"/>
  <c r="N44" i="5"/>
  <c r="M44" i="5"/>
  <c r="L44" i="5"/>
  <c r="K44" i="5"/>
  <c r="N43" i="5"/>
  <c r="M43" i="5"/>
  <c r="L43" i="5"/>
  <c r="K43" i="5"/>
  <c r="N42" i="5"/>
  <c r="M42" i="5"/>
  <c r="L42" i="5"/>
  <c r="K42" i="5"/>
  <c r="J41" i="5"/>
  <c r="N41" i="5" s="1"/>
  <c r="I41" i="5"/>
  <c r="M41" i="5" s="1"/>
  <c r="H41" i="5"/>
  <c r="L41" i="5" s="1"/>
  <c r="G41" i="5"/>
  <c r="K41" i="5" s="1"/>
  <c r="F41" i="5"/>
  <c r="E41" i="5"/>
  <c r="D41" i="5"/>
  <c r="C41" i="5"/>
  <c r="N40" i="5"/>
  <c r="M40" i="5"/>
  <c r="L40" i="5"/>
  <c r="K40" i="5"/>
  <c r="J39" i="5"/>
  <c r="N39" i="5" s="1"/>
  <c r="I39" i="5"/>
  <c r="M39" i="5" s="1"/>
  <c r="H39" i="5"/>
  <c r="L39" i="5" s="1"/>
  <c r="G39" i="5"/>
  <c r="K39" i="5" s="1"/>
  <c r="F39" i="5"/>
  <c r="E39" i="5"/>
  <c r="D39" i="5"/>
  <c r="C39" i="5"/>
  <c r="N38" i="5"/>
  <c r="M38" i="5"/>
  <c r="L38" i="5"/>
  <c r="K38" i="5"/>
  <c r="J37" i="5"/>
  <c r="N37" i="5" s="1"/>
  <c r="I37" i="5"/>
  <c r="M37" i="5" s="1"/>
  <c r="H37" i="5"/>
  <c r="L37" i="5" s="1"/>
  <c r="G37" i="5"/>
  <c r="K37" i="5" s="1"/>
  <c r="F37" i="5"/>
  <c r="E37" i="5"/>
  <c r="D37" i="5"/>
  <c r="C37" i="5"/>
  <c r="N36" i="5"/>
  <c r="M36" i="5"/>
  <c r="L36" i="5"/>
  <c r="K36" i="5"/>
  <c r="N35" i="5"/>
  <c r="M35" i="5"/>
  <c r="L35" i="5"/>
  <c r="K35" i="5"/>
  <c r="N34" i="5"/>
  <c r="M34" i="5"/>
  <c r="L34" i="5"/>
  <c r="K34" i="5"/>
  <c r="N33" i="5"/>
  <c r="M33" i="5"/>
  <c r="L33" i="5"/>
  <c r="K33" i="5"/>
  <c r="N32" i="5"/>
  <c r="M32" i="5"/>
  <c r="L32" i="5"/>
  <c r="K32" i="5"/>
  <c r="N31" i="5"/>
  <c r="M31" i="5"/>
  <c r="L31" i="5"/>
  <c r="K31" i="5"/>
  <c r="N30" i="5"/>
  <c r="M30" i="5"/>
  <c r="L30" i="5"/>
  <c r="K30" i="5"/>
  <c r="N29" i="5"/>
  <c r="M29" i="5"/>
  <c r="L29" i="5"/>
  <c r="K29" i="5"/>
  <c r="N28" i="5"/>
  <c r="M28" i="5"/>
  <c r="L28" i="5"/>
  <c r="K28" i="5"/>
  <c r="N27" i="5"/>
  <c r="M27" i="5"/>
  <c r="L27" i="5"/>
  <c r="K27" i="5"/>
  <c r="N26" i="5"/>
  <c r="M26" i="5"/>
  <c r="L26" i="5"/>
  <c r="K26" i="5"/>
  <c r="N25" i="5"/>
  <c r="M25" i="5"/>
  <c r="L25" i="5"/>
  <c r="K25" i="5"/>
  <c r="N24" i="5"/>
  <c r="M24" i="5"/>
  <c r="L24" i="5"/>
  <c r="K24" i="5"/>
  <c r="N23" i="5"/>
  <c r="M23" i="5"/>
  <c r="L23" i="5"/>
  <c r="K23" i="5"/>
  <c r="N22" i="5"/>
  <c r="M22" i="5"/>
  <c r="L22" i="5"/>
  <c r="K22" i="5"/>
  <c r="N21" i="5"/>
  <c r="M21" i="5"/>
  <c r="L21" i="5"/>
  <c r="K21" i="5"/>
  <c r="N20" i="5"/>
  <c r="M20" i="5"/>
  <c r="L20" i="5"/>
  <c r="K20" i="5"/>
  <c r="N19" i="5"/>
  <c r="M19" i="5"/>
  <c r="L19" i="5"/>
  <c r="K19" i="5"/>
  <c r="N18" i="5"/>
  <c r="M18" i="5"/>
  <c r="L18" i="5"/>
  <c r="K18" i="5"/>
  <c r="J17" i="5"/>
  <c r="J57" i="5" s="1"/>
  <c r="I17" i="5"/>
  <c r="I57" i="5" s="1"/>
  <c r="H17" i="5"/>
  <c r="H57" i="5" s="1"/>
  <c r="G17" i="5"/>
  <c r="G57" i="5" s="1"/>
  <c r="F17" i="5"/>
  <c r="F57" i="5" s="1"/>
  <c r="E17" i="5"/>
  <c r="E57" i="5" s="1"/>
  <c r="D17" i="5"/>
  <c r="D57" i="5" s="1"/>
  <c r="C17" i="5"/>
  <c r="C57" i="5" s="1"/>
  <c r="N16" i="5"/>
  <c r="M16" i="5"/>
  <c r="L16" i="5"/>
  <c r="K16" i="5"/>
  <c r="N15" i="5"/>
  <c r="M15" i="5"/>
  <c r="L15" i="5"/>
  <c r="K15" i="5"/>
  <c r="N14" i="5"/>
  <c r="M14" i="5"/>
  <c r="L14" i="5"/>
  <c r="K14" i="5"/>
  <c r="N13" i="5"/>
  <c r="M13" i="5"/>
  <c r="L13" i="5"/>
  <c r="K13" i="5"/>
  <c r="N12" i="5"/>
  <c r="M12" i="5"/>
  <c r="L12" i="5"/>
  <c r="K12" i="5"/>
  <c r="N11" i="5"/>
  <c r="M11" i="5"/>
  <c r="L11" i="5"/>
  <c r="K11" i="5"/>
  <c r="N10" i="5"/>
  <c r="M10" i="5"/>
  <c r="L10" i="5"/>
  <c r="K10" i="5"/>
  <c r="N9" i="5"/>
  <c r="M9" i="5"/>
  <c r="L9" i="5"/>
  <c r="K9" i="5"/>
  <c r="N8" i="5"/>
  <c r="M8" i="5"/>
  <c r="L8" i="5"/>
  <c r="K8" i="5"/>
  <c r="N7" i="5"/>
  <c r="M7" i="5"/>
  <c r="L7" i="5"/>
  <c r="K7" i="5"/>
  <c r="N6" i="5"/>
  <c r="M6" i="5"/>
  <c r="L6" i="5"/>
  <c r="K6" i="5"/>
  <c r="N5" i="5"/>
  <c r="M5" i="5"/>
  <c r="L5" i="5"/>
  <c r="K5" i="5"/>
  <c r="N56" i="3"/>
  <c r="M56" i="3"/>
  <c r="L56" i="3"/>
  <c r="K56" i="3"/>
  <c r="J56" i="3"/>
  <c r="I56" i="3"/>
  <c r="G56" i="3"/>
  <c r="H56" i="3" s="1"/>
  <c r="F56" i="3"/>
  <c r="D56" i="3"/>
  <c r="E56" i="3" s="1"/>
  <c r="C56" i="3"/>
  <c r="N55" i="3"/>
  <c r="K55" i="3"/>
  <c r="H55" i="3"/>
  <c r="E55" i="3"/>
  <c r="N54" i="3"/>
  <c r="K54" i="3"/>
  <c r="H54" i="3"/>
  <c r="E54" i="3"/>
  <c r="N53" i="3"/>
  <c r="K53" i="3"/>
  <c r="H53" i="3"/>
  <c r="E53" i="3"/>
  <c r="N52" i="3"/>
  <c r="K52" i="3"/>
  <c r="H52" i="3"/>
  <c r="E52" i="3"/>
  <c r="N51" i="3"/>
  <c r="K51" i="3"/>
  <c r="H51" i="3"/>
  <c r="E51" i="3"/>
  <c r="N50" i="3"/>
  <c r="K50" i="3"/>
  <c r="H50" i="3"/>
  <c r="E50" i="3"/>
  <c r="M49" i="3"/>
  <c r="N49" i="3" s="1"/>
  <c r="L49" i="3"/>
  <c r="K49" i="3"/>
  <c r="J49" i="3"/>
  <c r="I49" i="3"/>
  <c r="G49" i="3"/>
  <c r="H49" i="3" s="1"/>
  <c r="F49" i="3"/>
  <c r="D49" i="3"/>
  <c r="C49" i="3"/>
  <c r="E49" i="3" s="1"/>
  <c r="N48" i="3"/>
  <c r="K48" i="3"/>
  <c r="H48" i="3"/>
  <c r="E48" i="3"/>
  <c r="N47" i="3"/>
  <c r="K47" i="3"/>
  <c r="H47" i="3"/>
  <c r="E47" i="3"/>
  <c r="N46" i="3"/>
  <c r="K46" i="3"/>
  <c r="H46" i="3"/>
  <c r="E46" i="3"/>
  <c r="N45" i="3"/>
  <c r="K45" i="3"/>
  <c r="H45" i="3"/>
  <c r="E45" i="3"/>
  <c r="N44" i="3"/>
  <c r="K44" i="3"/>
  <c r="H44" i="3"/>
  <c r="E44" i="3"/>
  <c r="N43" i="3"/>
  <c r="K43" i="3"/>
  <c r="H43" i="3"/>
  <c r="E43" i="3"/>
  <c r="N42" i="3"/>
  <c r="K42" i="3"/>
  <c r="H42" i="3"/>
  <c r="E42" i="3"/>
  <c r="M41" i="3"/>
  <c r="N41" i="3" s="1"/>
  <c r="L41" i="3"/>
  <c r="K41" i="3"/>
  <c r="J41" i="3"/>
  <c r="I41" i="3"/>
  <c r="G41" i="3"/>
  <c r="H41" i="3" s="1"/>
  <c r="F41" i="3"/>
  <c r="D41" i="3"/>
  <c r="C41" i="3"/>
  <c r="E41" i="3" s="1"/>
  <c r="N40" i="3"/>
  <c r="K40" i="3"/>
  <c r="H40" i="3"/>
  <c r="E40" i="3"/>
  <c r="M39" i="3"/>
  <c r="N39" i="3" s="1"/>
  <c r="L39" i="3"/>
  <c r="K39" i="3"/>
  <c r="J39" i="3"/>
  <c r="I39" i="3"/>
  <c r="G39" i="3"/>
  <c r="H39" i="3" s="1"/>
  <c r="F39" i="3"/>
  <c r="D39" i="3"/>
  <c r="C39" i="3"/>
  <c r="E39" i="3" s="1"/>
  <c r="N38" i="3"/>
  <c r="K38" i="3"/>
  <c r="H38" i="3"/>
  <c r="E38" i="3"/>
  <c r="M37" i="3"/>
  <c r="N37" i="3" s="1"/>
  <c r="L37" i="3"/>
  <c r="K37" i="3"/>
  <c r="J37" i="3"/>
  <c r="I37" i="3"/>
  <c r="G37" i="3"/>
  <c r="H37" i="3" s="1"/>
  <c r="F37" i="3"/>
  <c r="D37" i="3"/>
  <c r="C37" i="3"/>
  <c r="E37" i="3" s="1"/>
  <c r="N36" i="3"/>
  <c r="K36" i="3"/>
  <c r="H36" i="3"/>
  <c r="E36" i="3"/>
  <c r="N35" i="3"/>
  <c r="K35" i="3"/>
  <c r="H35" i="3"/>
  <c r="E35" i="3"/>
  <c r="N34" i="3"/>
  <c r="K34" i="3"/>
  <c r="H34" i="3"/>
  <c r="E34" i="3"/>
  <c r="N33" i="3"/>
  <c r="K33" i="3"/>
  <c r="H33" i="3"/>
  <c r="E33" i="3"/>
  <c r="N32" i="3"/>
  <c r="K32" i="3"/>
  <c r="H32" i="3"/>
  <c r="E32" i="3"/>
  <c r="N31" i="3"/>
  <c r="K31" i="3"/>
  <c r="H31" i="3"/>
  <c r="E31" i="3"/>
  <c r="N30" i="3"/>
  <c r="K30" i="3"/>
  <c r="H30" i="3"/>
  <c r="E30" i="3"/>
  <c r="N29" i="3"/>
  <c r="K29" i="3"/>
  <c r="H29" i="3"/>
  <c r="E29" i="3"/>
  <c r="N28" i="3"/>
  <c r="K28" i="3"/>
  <c r="H28" i="3"/>
  <c r="E28" i="3"/>
  <c r="N27" i="3"/>
  <c r="K27" i="3"/>
  <c r="H27" i="3"/>
  <c r="E27" i="3"/>
  <c r="N26" i="3"/>
  <c r="K26" i="3"/>
  <c r="H26" i="3"/>
  <c r="E26" i="3"/>
  <c r="N25" i="3"/>
  <c r="K25" i="3"/>
  <c r="H25" i="3"/>
  <c r="E25" i="3"/>
  <c r="N24" i="3"/>
  <c r="K24" i="3"/>
  <c r="H24" i="3"/>
  <c r="E24" i="3"/>
  <c r="N23" i="3"/>
  <c r="K23" i="3"/>
  <c r="H23" i="3"/>
  <c r="E23" i="3"/>
  <c r="N22" i="3"/>
  <c r="K22" i="3"/>
  <c r="H22" i="3"/>
  <c r="E22" i="3"/>
  <c r="N21" i="3"/>
  <c r="K21" i="3"/>
  <c r="H21" i="3"/>
  <c r="E21" i="3"/>
  <c r="N20" i="3"/>
  <c r="K20" i="3"/>
  <c r="H20" i="3"/>
  <c r="E20" i="3"/>
  <c r="N19" i="3"/>
  <c r="K19" i="3"/>
  <c r="H19" i="3"/>
  <c r="E19" i="3"/>
  <c r="N18" i="3"/>
  <c r="K18" i="3"/>
  <c r="H18" i="3"/>
  <c r="E18" i="3"/>
  <c r="M17" i="3"/>
  <c r="N17" i="3" s="1"/>
  <c r="L17" i="3"/>
  <c r="L57" i="3" s="1"/>
  <c r="K17" i="3"/>
  <c r="J17" i="3"/>
  <c r="J57" i="3" s="1"/>
  <c r="I17" i="3"/>
  <c r="I57" i="3" s="1"/>
  <c r="G17" i="3"/>
  <c r="H17" i="3" s="1"/>
  <c r="F17" i="3"/>
  <c r="F57" i="3" s="1"/>
  <c r="D17" i="3"/>
  <c r="D57" i="3" s="1"/>
  <c r="C17" i="3"/>
  <c r="E17" i="3" s="1"/>
  <c r="N16" i="3"/>
  <c r="K16" i="3"/>
  <c r="H16" i="3"/>
  <c r="E16" i="3"/>
  <c r="N15" i="3"/>
  <c r="K15" i="3"/>
  <c r="H15" i="3"/>
  <c r="E15" i="3"/>
  <c r="N14" i="3"/>
  <c r="K14" i="3"/>
  <c r="H14" i="3"/>
  <c r="E14" i="3"/>
  <c r="N13" i="3"/>
  <c r="K13" i="3"/>
  <c r="H13" i="3"/>
  <c r="E13" i="3"/>
  <c r="N12" i="3"/>
  <c r="K12" i="3"/>
  <c r="H12" i="3"/>
  <c r="E12" i="3"/>
  <c r="N11" i="3"/>
  <c r="K11" i="3"/>
  <c r="H11" i="3"/>
  <c r="E11" i="3"/>
  <c r="N10" i="3"/>
  <c r="K10" i="3"/>
  <c r="H10" i="3"/>
  <c r="E10" i="3"/>
  <c r="N9" i="3"/>
  <c r="K9" i="3"/>
  <c r="H9" i="3"/>
  <c r="E9" i="3"/>
  <c r="N8" i="3"/>
  <c r="K8" i="3"/>
  <c r="H8" i="3"/>
  <c r="E8" i="3"/>
  <c r="N7" i="3"/>
  <c r="K7" i="3"/>
  <c r="H7" i="3"/>
  <c r="E7" i="3"/>
  <c r="N6" i="3"/>
  <c r="K6" i="3"/>
  <c r="H6" i="3"/>
  <c r="E6" i="3"/>
  <c r="N5" i="3"/>
  <c r="K5" i="3"/>
  <c r="H5" i="3"/>
  <c r="E5" i="3"/>
  <c r="M38" i="6"/>
  <c r="N38" i="6" s="1"/>
  <c r="L38" i="6"/>
  <c r="K38" i="6"/>
  <c r="J38" i="6"/>
  <c r="I38" i="6"/>
  <c r="G38" i="6"/>
  <c r="H38" i="6" s="1"/>
  <c r="F38" i="6"/>
  <c r="D38" i="6"/>
  <c r="C38" i="6"/>
  <c r="E38" i="6" s="1"/>
  <c r="N37" i="6"/>
  <c r="K37" i="6"/>
  <c r="H37" i="6"/>
  <c r="E37" i="6"/>
  <c r="N36" i="6"/>
  <c r="K36" i="6"/>
  <c r="H36" i="6"/>
  <c r="E36" i="6"/>
  <c r="N35" i="6"/>
  <c r="K35" i="6"/>
  <c r="H35" i="6"/>
  <c r="E35" i="6"/>
  <c r="N34" i="6"/>
  <c r="K34" i="6"/>
  <c r="H34" i="6"/>
  <c r="E34" i="6"/>
  <c r="N33" i="6"/>
  <c r="K33" i="6"/>
  <c r="H33" i="6"/>
  <c r="E33" i="6"/>
  <c r="N32" i="6"/>
  <c r="K32" i="6"/>
  <c r="H32" i="6"/>
  <c r="E32" i="6"/>
  <c r="N31" i="6"/>
  <c r="K31" i="6"/>
  <c r="H31" i="6"/>
  <c r="E31" i="6"/>
  <c r="N30" i="6"/>
  <c r="K30" i="6"/>
  <c r="H30" i="6"/>
  <c r="E30" i="6"/>
  <c r="N29" i="6"/>
  <c r="K29" i="6"/>
  <c r="H29" i="6"/>
  <c r="E29" i="6"/>
  <c r="N28" i="6"/>
  <c r="K28" i="6"/>
  <c r="H28" i="6"/>
  <c r="E28" i="6"/>
  <c r="N27" i="6"/>
  <c r="K27" i="6"/>
  <c r="H27" i="6"/>
  <c r="E27" i="6"/>
  <c r="N26" i="6"/>
  <c r="K26" i="6"/>
  <c r="H26" i="6"/>
  <c r="E26" i="6"/>
  <c r="N25" i="6"/>
  <c r="K25" i="6"/>
  <c r="H25" i="6"/>
  <c r="E25" i="6"/>
  <c r="N24" i="6"/>
  <c r="K24" i="6"/>
  <c r="H24" i="6"/>
  <c r="E24" i="6"/>
  <c r="N23" i="6"/>
  <c r="K23" i="6"/>
  <c r="H23" i="6"/>
  <c r="E23" i="6"/>
  <c r="N22" i="6"/>
  <c r="K22" i="6"/>
  <c r="H22" i="6"/>
  <c r="E22" i="6"/>
  <c r="N21" i="6"/>
  <c r="K21" i="6"/>
  <c r="H21" i="6"/>
  <c r="E21" i="6"/>
  <c r="N20" i="6"/>
  <c r="K20" i="6"/>
  <c r="H20" i="6"/>
  <c r="E20" i="6"/>
  <c r="N19" i="6"/>
  <c r="K19" i="6"/>
  <c r="H19" i="6"/>
  <c r="E19" i="6"/>
  <c r="N18" i="6"/>
  <c r="K18" i="6"/>
  <c r="H18" i="6"/>
  <c r="E18" i="6"/>
  <c r="N17" i="6"/>
  <c r="K17" i="6"/>
  <c r="H17" i="6"/>
  <c r="E17" i="6"/>
  <c r="N16" i="6"/>
  <c r="K16" i="6"/>
  <c r="H16" i="6"/>
  <c r="E16" i="6"/>
  <c r="N15" i="6"/>
  <c r="K15" i="6"/>
  <c r="H15" i="6"/>
  <c r="E15" i="6"/>
  <c r="N14" i="6"/>
  <c r="K14" i="6"/>
  <c r="H14" i="6"/>
  <c r="E14" i="6"/>
  <c r="N13" i="6"/>
  <c r="K13" i="6"/>
  <c r="H13" i="6"/>
  <c r="E13" i="6"/>
  <c r="N12" i="6"/>
  <c r="K12" i="6"/>
  <c r="H12" i="6"/>
  <c r="E12" i="6"/>
  <c r="N11" i="6"/>
  <c r="K11" i="6"/>
  <c r="H11" i="6"/>
  <c r="E11" i="6"/>
  <c r="N10" i="6"/>
  <c r="K10" i="6"/>
  <c r="H10" i="6"/>
  <c r="E10" i="6"/>
  <c r="N9" i="6"/>
  <c r="K9" i="6"/>
  <c r="H9" i="6"/>
  <c r="E9" i="6"/>
  <c r="N8" i="6"/>
  <c r="K8" i="6"/>
  <c r="H8" i="6"/>
  <c r="E8" i="6"/>
  <c r="N7" i="6"/>
  <c r="K7" i="6"/>
  <c r="H7" i="6"/>
  <c r="E7" i="6"/>
  <c r="N6" i="6"/>
  <c r="K6" i="6"/>
  <c r="H6" i="6"/>
  <c r="E6" i="6"/>
  <c r="N5" i="6"/>
  <c r="K5" i="6"/>
  <c r="H5" i="6"/>
  <c r="E5" i="6"/>
  <c r="L58" i="1"/>
  <c r="K58" i="1"/>
  <c r="J58" i="1"/>
  <c r="I58" i="1"/>
  <c r="H58" i="1"/>
  <c r="G58" i="1"/>
  <c r="F58" i="1"/>
  <c r="E58" i="1"/>
  <c r="D58" i="1"/>
  <c r="C58" i="1"/>
  <c r="L51" i="1"/>
  <c r="K51" i="1"/>
  <c r="J51" i="1"/>
  <c r="I51" i="1"/>
  <c r="H51" i="1"/>
  <c r="G51" i="1"/>
  <c r="F51" i="1"/>
  <c r="E51" i="1"/>
  <c r="D51" i="1"/>
  <c r="C51" i="1"/>
  <c r="L43" i="1"/>
  <c r="K43" i="1"/>
  <c r="J43" i="1"/>
  <c r="I43" i="1"/>
  <c r="H43" i="1"/>
  <c r="G43" i="1"/>
  <c r="F43" i="1"/>
  <c r="E43" i="1"/>
  <c r="D43" i="1"/>
  <c r="C43" i="1"/>
  <c r="L41" i="1"/>
  <c r="K41" i="1"/>
  <c r="J41" i="1"/>
  <c r="I41" i="1"/>
  <c r="H41" i="1"/>
  <c r="G41" i="1"/>
  <c r="F41" i="1"/>
  <c r="E41" i="1"/>
  <c r="D41" i="1"/>
  <c r="C41" i="1"/>
  <c r="L39" i="1"/>
  <c r="K39" i="1"/>
  <c r="J39" i="1"/>
  <c r="I39" i="1"/>
  <c r="H39" i="1"/>
  <c r="G39" i="1"/>
  <c r="F39" i="1"/>
  <c r="E39" i="1"/>
  <c r="D39" i="1"/>
  <c r="C39" i="1"/>
  <c r="L19" i="1"/>
  <c r="L59" i="1" s="1"/>
  <c r="K19" i="1"/>
  <c r="K59" i="1" s="1"/>
  <c r="J19" i="1"/>
  <c r="J59" i="1" s="1"/>
  <c r="I19" i="1"/>
  <c r="I59" i="1" s="1"/>
  <c r="H19" i="1"/>
  <c r="H59" i="1" s="1"/>
  <c r="G19" i="1"/>
  <c r="G59" i="1" s="1"/>
  <c r="F19" i="1"/>
  <c r="F59" i="1" s="1"/>
  <c r="E19" i="1"/>
  <c r="E59" i="1" s="1"/>
  <c r="D19" i="1"/>
  <c r="D59" i="1" s="1"/>
  <c r="C19" i="1"/>
  <c r="C59" i="1" s="1"/>
  <c r="K57" i="5" l="1"/>
  <c r="L57" i="5"/>
  <c r="K57" i="3"/>
  <c r="M57" i="5"/>
  <c r="N57" i="5"/>
  <c r="C57" i="3"/>
  <c r="E57" i="3" s="1"/>
  <c r="G57" i="3"/>
  <c r="H57" i="3" s="1"/>
  <c r="K17" i="5"/>
  <c r="L17" i="5"/>
  <c r="M57" i="3"/>
  <c r="N57" i="3" s="1"/>
  <c r="M17" i="5"/>
  <c r="N17" i="5"/>
</calcChain>
</file>

<file path=xl/sharedStrings.xml><?xml version="1.0" encoding="utf-8"?>
<sst xmlns="http://schemas.openxmlformats.org/spreadsheetml/2006/main" count="282" uniqueCount="122">
  <si>
    <t>BANK-WISE POSITION OF MSME ADVANCES ( Outstanding)</t>
  </si>
  <si>
    <t>Table No.4(B) JUNE 2024</t>
  </si>
  <si>
    <t xml:space="preserve">DATA FOR THE YEAR ENDED </t>
  </si>
  <si>
    <t>(Amt. In crore)</t>
  </si>
  <si>
    <t>SNo.</t>
  </si>
  <si>
    <t>NAME OF THE BANK</t>
  </si>
  <si>
    <t>MICRO ENTERPRISES (Including Khadi &amp; village Industries)</t>
  </si>
  <si>
    <t>SMALL ENTERPRISES</t>
  </si>
  <si>
    <t>MEDIUM ENTERPRISES</t>
  </si>
  <si>
    <t>Others under MSME</t>
  </si>
  <si>
    <t>Total MSME
(Mico+Small+
Medium+Khadi&amp;
Vill.Industries+
Others under MSME)
Manufacturing Sector Service Sector Total Total Total Total</t>
  </si>
  <si>
    <t>TOTAL</t>
  </si>
  <si>
    <t>A/cs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</si>
  <si>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</si>
  <si>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</si>
  <si>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</si>
  <si>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</si>
  <si>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</si>
  <si>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</si>
  <si>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</si>
  <si>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</si>
  <si>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</si>
  <si>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</si>
  <si>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</si>
  <si>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</si>
  <si>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</si>
  <si>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</si>
  <si>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</si>
  <si>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</si>
  <si>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</si>
  <si>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</si>
  <si>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</si>
  <si>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</si>
  <si>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</si>
  <si>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</si>
  <si>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</si>
  <si>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</si>
  <si>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</si>
  <si>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</si>
  <si>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</si>
  <si>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</si>
  <si>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</si>
  <si>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</si>
  <si>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</si>
  <si>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</si>
  <si>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</si>
  <si>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</si>
  <si>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</si>
  <si>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</si>
  <si>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</si>
  <si>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</si>
  <si>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</si>
  <si>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</si>
  <si>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</si>
  <si>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</si>
  <si>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</si>
  <si>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</si>
  <si>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</si>
  <si>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</si>
  <si>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</si>
  <si>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</si>
  <si>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</si>
  <si>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</si>
  <si>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</si>
  <si>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</si>
  <si>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</si>
  <si>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</si>
  <si>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No.4 (C)</t>
  </si>
  <si>
    <t>DISTRICT-WISE INFORMATION REGARDING ACP ACHIEVEMENT</t>
  </si>
  <si>
    <t>DATA FOR THE YEAR ENDED  JUNE 2024</t>
  </si>
  <si>
    <t>S No.</t>
  </si>
  <si>
    <t>District name</t>
  </si>
  <si>
    <t>AGRL &amp; ALLIED</t>
  </si>
  <si>
    <t>MSME</t>
  </si>
  <si>
    <t>OTHER PSA</t>
  </si>
  <si>
    <t>TOTAL PSA</t>
  </si>
  <si>
    <t>Commitm't</t>
  </si>
  <si>
    <t>Achievement</t>
  </si>
  <si>
    <t>% Ach.</t>
  </si>
  <si>
    <t>BALOD</t>
  </si>
  <si>
    <t>BALODA BAZAR</t>
  </si>
  <si>
    <t>BALRAMPUR</t>
  </si>
  <si>
    <t>BASTAR</t>
  </si>
  <si>
    <t>BEMETARA</t>
  </si>
  <si>
    <t>BIJAPUR</t>
  </si>
  <si>
    <t>BILASPUR</t>
  </si>
  <si>
    <t>DANTEWADA</t>
  </si>
  <si>
    <t>DHAMTARI</t>
  </si>
  <si>
    <t>DURG</t>
  </si>
  <si>
    <t>GARIYABAND</t>
  </si>
  <si>
    <t>GAURELA-PENDRA-MARWAHI</t>
  </si>
  <si>
    <t>JANJGIR-CHAMPA</t>
  </si>
  <si>
    <t>JASHPUR</t>
  </si>
  <si>
    <t>KABIRDHAM</t>
  </si>
  <si>
    <t>KANKER</t>
  </si>
  <si>
    <t>KHAIRAGARH CHHUIKHADAN-GANDAI</t>
  </si>
  <si>
    <t>KONDAGAON</t>
  </si>
  <si>
    <t>KORBA</t>
  </si>
  <si>
    <t>KOREA</t>
  </si>
  <si>
    <t>MAHASAMUND</t>
  </si>
  <si>
    <t>MANENDRAGARH-CHIRMIRI BHARATPUR</t>
  </si>
  <si>
    <t>MOHLA-MANPUR AMBAGARH CHOUKI</t>
  </si>
  <si>
    <t>MUNGELI</t>
  </si>
  <si>
    <t>NARAYANPUR</t>
  </si>
  <si>
    <t>RAIGARH</t>
  </si>
  <si>
    <t>RAIPUR</t>
  </si>
  <si>
    <t>RAJNANDGAON</t>
  </si>
  <si>
    <t>SAKTI</t>
  </si>
  <si>
    <t>SARANGARH-BILAIGARH</t>
  </si>
  <si>
    <t>SUKMA</t>
  </si>
  <si>
    <t>SURAJPUR</t>
  </si>
  <si>
    <t>SURGUJA</t>
  </si>
  <si>
    <t>BANK-WISE INFORMATION REGARDING ACP ACHIEVEMENT</t>
  </si>
  <si>
    <t xml:space="preserve">Agri </t>
  </si>
  <si>
    <t>Table No. 4(A)</t>
  </si>
  <si>
    <t>BANK-WISE INFORMATION REGARDING POPULATION GROUPWISE DEPOSITS, ADVANCES &amp; CD RATIO</t>
  </si>
  <si>
    <t>DEPOSITS</t>
  </si>
  <si>
    <t>ADVANCES</t>
  </si>
  <si>
    <t>C.D. RATIO</t>
  </si>
  <si>
    <t>RURAL</t>
  </si>
  <si>
    <t>SEMI URBAN</t>
  </si>
  <si>
    <t>URBAN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</si>
</sst>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3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70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/>
    <xf numFmtId="2" fontId="18" fillId="0" borderId="0" xfId="0" applyNumberFormat="1" applyFont="1"/>
    <xf numFmtId="0" fontId="20" fillId="0" borderId="0" xfId="0" applyFont="1"/>
    <xf numFmtId="0" fontId="20" fillId="0" borderId="0" xfId="0" applyFont="1"/>
    <xf numFmtId="0" fontId="22" fillId="0" borderId="0" xfId="0" applyFont="1"/>
    <xf numFmtId="2" fontId="20" fillId="0" borderId="10" xfId="0" applyNumberFormat="1" applyFont="1" applyBorder="1" applyAlignment="1">
      <alignment vertical="center" wrapText="1"/>
    </xf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2" fontId="19" fillId="0" borderId="0" xfId="0" applyNumberFormat="1" applyFont="1" applyAlignment="1">
      <alignment horizontal="center"/>
    </xf>
    <xf numFmtId="2" fontId="0" fillId="0" borderId="0" xfId="0" applyNumberFormat="1"/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2" fontId="20" fillId="0" borderId="0" xfId="0" applyNumberFormat="1" applyFont="1"/>
    <xf numFmtId="2" fontId="19" fillId="0" borderId="0" xfId="0" applyNumberFormat="1" applyFont="1" applyAlignment="1">
      <alignment horizontal="center"/>
    </xf>
    <xf numFmtId="2" fontId="19" fillId="0" borderId="0" xfId="0" applyNumberFormat="1" applyFont="1" applyAlignment="1">
      <alignment horizontal="center"/>
    </xf>
    <xf numFmtId="0" fontId="20" fillId="0" borderId="10" xfId="0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0" fontId="20" fillId="0" borderId="0" xfId="0" applyFont="1"/>
    <xf numFmtId="0" fontId="0" fillId="0" borderId="0" xfId="0" applyAlignment="1">
      <alignment horizontal="left"/>
    </xf>
    <xf numFmtId="2" fontId="0" fillId="0" borderId="0" xfId="0" applyNumberFormat="1"/>
    <xf numFmtId="2" fontId="0" fillId="24" borderId="0" xfId="0" applyNumberFormat="1" applyFill="1"/>
    <xf numFmtId="0" fontId="0" fillId="0" borderId="20" xfId="0" applyBorder="1"/>
    <xf numFmtId="0" fontId="0" fillId="0" borderId="20" xfId="0" applyBorder="1" applyAlignment="1">
      <alignment horizontal="left"/>
    </xf>
    <xf numFmtId="0" fontId="20" fillId="0" borderId="20" xfId="0" applyFont="1" applyBorder="1"/>
    <xf numFmtId="2" fontId="0" fillId="0" borderId="20" xfId="0" applyNumberFormat="1" applyBorder="1"/>
    <xf numFmtId="2" fontId="20" fillId="0" borderId="20" xfId="0" applyNumberFormat="1" applyFont="1" applyBorder="1"/>
    <xf numFmtId="2" fontId="0" fillId="24" borderId="20" xfId="0" applyNumberFormat="1" applyFill="1" applyBorder="1"/>
    <xf numFmtId="2" fontId="20" fillId="24" borderId="20" xfId="0" applyNumberFormat="1" applyFont="1" applyFill="1" applyBorder="1"/>
    <xf numFmtId="0" fontId="20" fillId="0" borderId="0" xfId="0" applyFont="1"/>
    <xf numFmtId="0" fontId="0" fillId="0" borderId="20" xfId="0" applyBorder="1"/>
    <xf numFmtId="0" fontId="0" fillId="0" borderId="20" xfId="0" applyBorder="1" applyAlignment="1">
      <alignment horizontal="left"/>
    </xf>
    <xf numFmtId="0" fontId="20" fillId="0" borderId="20" xfId="0" applyFont="1" applyBorder="1"/>
    <xf numFmtId="2" fontId="0" fillId="0" borderId="20" xfId="0" applyNumberFormat="1" applyBorder="1"/>
    <xf numFmtId="2" fontId="20" fillId="0" borderId="20" xfId="0" applyNumberFormat="1" applyFont="1" applyBorder="1"/>
    <xf numFmtId="0" fontId="20" fillId="0" borderId="0" xfId="0" applyFont="1"/>
    <xf numFmtId="0" fontId="0" fillId="0" borderId="0" xfId="0" applyAlignment="1">
      <alignment horizontal="left"/>
    </xf>
    <xf numFmtId="2" fontId="0" fillId="0" borderId="0" xfId="0" applyNumberFormat="1"/>
    <xf numFmtId="0" fontId="0" fillId="0" borderId="20" xfId="0" applyBorder="1"/>
    <xf numFmtId="0" fontId="0" fillId="0" borderId="20" xfId="0" applyBorder="1" applyAlignment="1">
      <alignment horizontal="left"/>
    </xf>
    <xf numFmtId="0" fontId="20" fillId="0" borderId="20" xfId="0" applyFont="1" applyBorder="1"/>
    <xf numFmtId="2" fontId="0" fillId="0" borderId="20" xfId="0" applyNumberFormat="1" applyBorder="1"/>
    <xf numFmtId="2" fontId="20" fillId="0" borderId="20" xfId="0" applyNumberFormat="1" applyFont="1" applyBorder="1"/>
    <xf numFmtId="0" fontId="20" fillId="0" borderId="0" xfId="0" applyFont="1"/>
    <xf numFmtId="0" fontId="0" fillId="0" borderId="20" xfId="0" applyBorder="1"/>
    <xf numFmtId="0" fontId="0" fillId="0" borderId="20" xfId="0" applyBorder="1" applyAlignment="1">
      <alignment horizontal="left"/>
    </xf>
    <xf numFmtId="0" fontId="20" fillId="0" borderId="20" xfId="0" applyFont="1" applyBorder="1"/>
    <xf numFmtId="2" fontId="0" fillId="0" borderId="20" xfId="0" applyNumberFormat="1" applyBorder="1"/>
    <xf numFmtId="2" fontId="20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2" fontId="21" fillId="0" borderId="0" xfId="0" applyNumberFormat="1" applyFont="1" applyAlignment="1">
      <alignment horizontal="center"/>
    </xf>
    <xf numFmtId="2" fontId="19" fillId="0" borderId="0" xfId="0" applyNumberFormat="1" applyFont="1" applyAlignment="1">
      <alignment horizontal="center"/>
    </xf>
    <xf numFmtId="2" fontId="20" fillId="0" borderId="10" xfId="0" applyNumberFormat="1" applyFont="1" applyBorder="1" applyAlignment="1">
      <alignment horizontal="center" vertical="center"/>
    </xf>
    <xf numFmtId="2" fontId="20" fillId="0" borderId="16" xfId="0" applyNumberFormat="1" applyFont="1" applyBorder="1" applyAlignment="1">
      <alignment horizontal="center" vertical="center" wrapText="1"/>
    </xf>
    <xf numFmtId="2" fontId="20" fillId="0" borderId="11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/>
    </xf>
    <xf numFmtId="0" fontId="20" fillId="0" borderId="20" xfId="0" applyFont="1" applyBorder="1"/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 wrapText="1"/>
    </xf>
    <xf numFmtId="2" fontId="19" fillId="0" borderId="0" xfId="0" applyNumberFormat="1" applyFont="1" applyAlignment="1">
      <alignment horizont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59"/>
  <sheetViews>
    <sheetView tabSelected="1" zoomScaleSheetLayoutView="75" workbookViewId="0">
      <selection activeCell="F7" sqref="F7"/>
    </sheetView>
  </sheetViews>
  <sheetFormatPr defaultRowHeight="12.75" x14ac:dyDescent="0.2"/>
  <cols>
    <col min="1" max="1" width="5.28515625" style="1" customWidth="1"/>
    <col min="2" max="2" width="29.85546875" style="1" customWidth="1"/>
    <col min="3" max="3" width="12.42578125" style="15" customWidth="1"/>
    <col min="4" max="4" width="12.42578125" style="16" customWidth="1"/>
    <col min="5" max="5" width="12.42578125" style="2" customWidth="1"/>
    <col min="6" max="6" width="12.42578125" style="14" customWidth="1"/>
    <col min="7" max="7" width="12.42578125" style="2" customWidth="1"/>
    <col min="8" max="8" width="12.42578125" style="14" customWidth="1"/>
    <col min="9" max="9" width="9.5703125" style="2" customWidth="1"/>
    <col min="10" max="10" width="9.140625" style="14" customWidth="1"/>
    <col min="11" max="11" width="12.7109375" style="2" customWidth="1"/>
    <col min="12" max="12" width="16" style="14" customWidth="1"/>
    <col min="13" max="197" width="9.140625" style="2" customWidth="1"/>
    <col min="198" max="199" width="9.140625" style="1" customWidth="1"/>
    <col min="200" max="16384" width="9.140625" style="1"/>
  </cols>
  <sheetData>
    <row r="1" spans="1:241" s="15" customFormat="1" ht="18" x14ac:dyDescent="0.25">
      <c r="C1" s="3" t="s">
        <v>0</v>
      </c>
      <c r="D1" s="16"/>
      <c r="F1" s="16"/>
      <c r="H1" s="16"/>
      <c r="J1" s="16"/>
      <c r="L1" s="16"/>
    </row>
    <row r="2" spans="1:241" s="6" customFormat="1" ht="25.5" customHeight="1" x14ac:dyDescent="0.25">
      <c r="A2" s="3" t="s">
        <v>1</v>
      </c>
      <c r="B2" s="5"/>
      <c r="C2" s="3"/>
      <c r="D2" s="4"/>
      <c r="E2" s="5"/>
      <c r="F2" s="18"/>
      <c r="G2" s="5"/>
      <c r="H2" s="18"/>
      <c r="I2" s="5"/>
      <c r="J2" s="18"/>
      <c r="K2" s="5"/>
      <c r="L2" s="18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</row>
    <row r="3" spans="1:241" s="6" customFormat="1" ht="18.75" customHeight="1" x14ac:dyDescent="0.25">
      <c r="A3" s="58" t="s">
        <v>2</v>
      </c>
      <c r="B3" s="58"/>
      <c r="C3" s="58"/>
      <c r="D3" s="58"/>
      <c r="E3" s="13"/>
      <c r="F3" s="19"/>
      <c r="G3" s="13"/>
      <c r="I3" s="13"/>
      <c r="J3" s="57" t="s">
        <v>3</v>
      </c>
      <c r="K3" s="57"/>
      <c r="L3" s="20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</row>
    <row r="4" spans="1:241" s="12" customFormat="1" ht="61.5" customHeight="1" x14ac:dyDescent="0.2">
      <c r="A4" s="62" t="s">
        <v>4</v>
      </c>
      <c r="B4" s="62" t="s">
        <v>5</v>
      </c>
      <c r="C4" s="60" t="s">
        <v>6</v>
      </c>
      <c r="D4" s="61"/>
      <c r="E4" s="60" t="s">
        <v>7</v>
      </c>
      <c r="F4" s="61"/>
      <c r="G4" s="60" t="s">
        <v>8</v>
      </c>
      <c r="H4" s="61"/>
      <c r="I4" s="53" t="s">
        <v>9</v>
      </c>
      <c r="J4" s="54"/>
      <c r="K4" s="53" t="s">
        <v>10</v>
      </c>
      <c r="L4" s="54"/>
    </row>
    <row r="5" spans="1:241" s="10" customFormat="1" ht="41.25" customHeight="1" x14ac:dyDescent="0.2">
      <c r="A5" s="63"/>
      <c r="B5" s="63"/>
      <c r="C5" s="59" t="s">
        <v>11</v>
      </c>
      <c r="D5" s="59"/>
      <c r="E5" s="59" t="s">
        <v>11</v>
      </c>
      <c r="F5" s="59"/>
      <c r="G5" s="59" t="s">
        <v>11</v>
      </c>
      <c r="H5" s="59"/>
      <c r="I5" s="55"/>
      <c r="J5" s="56"/>
      <c r="K5" s="55"/>
      <c r="L5" s="56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</row>
    <row r="6" spans="1:241" s="11" customFormat="1" ht="25.5" customHeight="1" x14ac:dyDescent="0.2">
      <c r="A6" s="64"/>
      <c r="B6" s="64"/>
      <c r="C6" s="21" t="s">
        <v>12</v>
      </c>
      <c r="D6" s="22" t="s">
        <v>13</v>
      </c>
      <c r="E6" s="21" t="s">
        <v>12</v>
      </c>
      <c r="F6" s="22" t="s">
        <v>13</v>
      </c>
      <c r="G6" s="21" t="s">
        <v>12</v>
      </c>
      <c r="H6" s="22" t="s">
        <v>13</v>
      </c>
      <c r="I6" s="21" t="s">
        <v>12</v>
      </c>
      <c r="J6" s="22" t="s">
        <v>13</v>
      </c>
      <c r="K6" s="21" t="s">
        <v>12</v>
      </c>
      <c r="L6" s="22" t="s">
        <v>13</v>
      </c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</row>
    <row r="7" spans="1:241" customFormat="1" x14ac:dyDescent="0.2">
      <c r="A7" s="49">
        <v>1</v>
      </c>
      <c r="B7" s="50" t="s">
        <v>14</v>
      </c>
      <c r="C7" s="49">
        <v>41023</v>
      </c>
      <c r="D7" s="52">
        <v>2166.77</v>
      </c>
      <c r="E7" s="49">
        <v>1262</v>
      </c>
      <c r="F7" s="52">
        <v>879.52</v>
      </c>
      <c r="G7" s="49">
        <v>331</v>
      </c>
      <c r="H7" s="52">
        <v>824.84</v>
      </c>
      <c r="I7" s="49">
        <v>0</v>
      </c>
      <c r="J7" s="52">
        <v>0</v>
      </c>
      <c r="K7" s="49">
        <v>42616</v>
      </c>
      <c r="L7" s="52">
        <v>3871.13</v>
      </c>
    </row>
    <row r="8" spans="1:241" customFormat="1" x14ac:dyDescent="0.2">
      <c r="A8" s="49">
        <v>2</v>
      </c>
      <c r="B8" s="50" t="s">
        <v>15</v>
      </c>
      <c r="C8" s="49">
        <v>19462</v>
      </c>
      <c r="D8" s="52">
        <v>830.42</v>
      </c>
      <c r="E8" s="49">
        <v>478</v>
      </c>
      <c r="F8" s="52">
        <v>448.79</v>
      </c>
      <c r="G8" s="49">
        <v>90</v>
      </c>
      <c r="H8" s="52">
        <v>145.19</v>
      </c>
      <c r="I8" s="49">
        <v>0</v>
      </c>
      <c r="J8" s="52">
        <v>0</v>
      </c>
      <c r="K8" s="49">
        <v>20030</v>
      </c>
      <c r="L8" s="52">
        <v>1424.4</v>
      </c>
    </row>
    <row r="9" spans="1:241" customFormat="1" x14ac:dyDescent="0.2">
      <c r="A9" s="49">
        <v>3</v>
      </c>
      <c r="B9" s="50" t="s">
        <v>16</v>
      </c>
      <c r="C9" s="49">
        <v>4979</v>
      </c>
      <c r="D9" s="52">
        <v>379.6</v>
      </c>
      <c r="E9" s="49">
        <v>227</v>
      </c>
      <c r="F9" s="52">
        <v>319.92</v>
      </c>
      <c r="G9" s="49">
        <v>15</v>
      </c>
      <c r="H9" s="52">
        <v>81.63</v>
      </c>
      <c r="I9" s="49">
        <v>0</v>
      </c>
      <c r="J9" s="52">
        <v>0</v>
      </c>
      <c r="K9" s="49">
        <v>5221</v>
      </c>
      <c r="L9" s="52">
        <v>781.15</v>
      </c>
    </row>
    <row r="10" spans="1:241" customFormat="1" x14ac:dyDescent="0.2">
      <c r="A10" s="49">
        <v>4</v>
      </c>
      <c r="B10" s="50" t="s">
        <v>17</v>
      </c>
      <c r="C10" s="49">
        <v>19184</v>
      </c>
      <c r="D10" s="52">
        <v>875.63</v>
      </c>
      <c r="E10" s="49">
        <v>830</v>
      </c>
      <c r="F10" s="52">
        <v>426.42</v>
      </c>
      <c r="G10" s="49">
        <v>84</v>
      </c>
      <c r="H10" s="52">
        <v>106.11</v>
      </c>
      <c r="I10" s="49">
        <v>295</v>
      </c>
      <c r="J10" s="52">
        <v>12.49</v>
      </c>
      <c r="K10" s="49">
        <v>20393</v>
      </c>
      <c r="L10" s="52">
        <v>1420.65</v>
      </c>
    </row>
    <row r="11" spans="1:241" customFormat="1" x14ac:dyDescent="0.2">
      <c r="A11" s="49">
        <v>5</v>
      </c>
      <c r="B11" s="50" t="s">
        <v>18</v>
      </c>
      <c r="C11" s="49">
        <v>22014</v>
      </c>
      <c r="D11" s="52">
        <v>1131.45</v>
      </c>
      <c r="E11" s="49">
        <v>804</v>
      </c>
      <c r="F11" s="52">
        <v>599.46</v>
      </c>
      <c r="G11" s="49">
        <v>46</v>
      </c>
      <c r="H11" s="52">
        <v>148.28</v>
      </c>
      <c r="I11" s="49">
        <v>72</v>
      </c>
      <c r="J11" s="52">
        <v>72.150000000000006</v>
      </c>
      <c r="K11" s="49">
        <v>22936</v>
      </c>
      <c r="L11" s="52">
        <v>1951.34</v>
      </c>
    </row>
    <row r="12" spans="1:241" customFormat="1" x14ac:dyDescent="0.2">
      <c r="A12" s="49">
        <v>6</v>
      </c>
      <c r="B12" s="50" t="s">
        <v>19</v>
      </c>
      <c r="C12" s="49">
        <v>7540</v>
      </c>
      <c r="D12" s="52">
        <v>459.9</v>
      </c>
      <c r="E12" s="49">
        <v>243</v>
      </c>
      <c r="F12" s="52">
        <v>518.74</v>
      </c>
      <c r="G12" s="49">
        <v>17</v>
      </c>
      <c r="H12" s="52">
        <v>46.47</v>
      </c>
      <c r="I12" s="49">
        <v>0</v>
      </c>
      <c r="J12" s="52">
        <v>0</v>
      </c>
      <c r="K12" s="49">
        <v>7800</v>
      </c>
      <c r="L12" s="52">
        <v>1025.1099999999999</v>
      </c>
    </row>
    <row r="13" spans="1:241" customFormat="1" x14ac:dyDescent="0.2">
      <c r="A13" s="49">
        <v>7</v>
      </c>
      <c r="B13" s="50" t="s">
        <v>20</v>
      </c>
      <c r="C13" s="49">
        <v>6112</v>
      </c>
      <c r="D13" s="52">
        <v>184.19</v>
      </c>
      <c r="E13" s="49">
        <v>23</v>
      </c>
      <c r="F13" s="52">
        <v>19.72</v>
      </c>
      <c r="G13" s="49">
        <v>4</v>
      </c>
      <c r="H13" s="52">
        <v>21.97</v>
      </c>
      <c r="I13" s="49">
        <v>0</v>
      </c>
      <c r="J13" s="52">
        <v>0</v>
      </c>
      <c r="K13" s="49">
        <v>6139</v>
      </c>
      <c r="L13" s="52">
        <v>225.88</v>
      </c>
    </row>
    <row r="14" spans="1:241" customFormat="1" x14ac:dyDescent="0.2">
      <c r="A14" s="49">
        <v>8</v>
      </c>
      <c r="B14" s="50" t="s">
        <v>21</v>
      </c>
      <c r="C14" s="49">
        <v>1363</v>
      </c>
      <c r="D14" s="52">
        <v>80.959999999999994</v>
      </c>
      <c r="E14" s="49">
        <v>58</v>
      </c>
      <c r="F14" s="52">
        <v>81.45</v>
      </c>
      <c r="G14" s="49">
        <v>10</v>
      </c>
      <c r="H14" s="52">
        <v>19.739999999999998</v>
      </c>
      <c r="I14" s="49">
        <v>0</v>
      </c>
      <c r="J14" s="52">
        <v>0</v>
      </c>
      <c r="K14" s="49">
        <v>1431</v>
      </c>
      <c r="L14" s="52">
        <v>182.15</v>
      </c>
    </row>
    <row r="15" spans="1:241" customFormat="1" x14ac:dyDescent="0.2">
      <c r="A15" s="49">
        <v>9</v>
      </c>
      <c r="B15" s="50" t="s">
        <v>22</v>
      </c>
      <c r="C15" s="49">
        <v>24362</v>
      </c>
      <c r="D15" s="52">
        <v>1272.29</v>
      </c>
      <c r="E15" s="49">
        <v>2674</v>
      </c>
      <c r="F15" s="52">
        <v>1141.96</v>
      </c>
      <c r="G15" s="49">
        <v>329</v>
      </c>
      <c r="H15" s="52">
        <v>982.37</v>
      </c>
      <c r="I15" s="49">
        <v>0</v>
      </c>
      <c r="J15" s="52">
        <v>0</v>
      </c>
      <c r="K15" s="49">
        <v>27365</v>
      </c>
      <c r="L15" s="52">
        <v>3396.62</v>
      </c>
    </row>
    <row r="16" spans="1:241" customFormat="1" x14ac:dyDescent="0.2">
      <c r="A16" s="49">
        <v>10</v>
      </c>
      <c r="B16" s="50" t="s">
        <v>23</v>
      </c>
      <c r="C16" s="49">
        <v>36624</v>
      </c>
      <c r="D16" s="52">
        <v>2966.64</v>
      </c>
      <c r="E16" s="49">
        <v>1687</v>
      </c>
      <c r="F16" s="52">
        <v>1838.32</v>
      </c>
      <c r="G16" s="49">
        <v>197</v>
      </c>
      <c r="H16" s="52">
        <v>945.8</v>
      </c>
      <c r="I16" s="49">
        <v>89</v>
      </c>
      <c r="J16" s="52">
        <v>42.29</v>
      </c>
      <c r="K16" s="49">
        <v>38597</v>
      </c>
      <c r="L16" s="52">
        <v>5793.05</v>
      </c>
    </row>
    <row r="17" spans="1:12" customFormat="1" x14ac:dyDescent="0.2">
      <c r="A17" s="49">
        <v>11</v>
      </c>
      <c r="B17" s="50" t="s">
        <v>24</v>
      </c>
      <c r="C17" s="49">
        <v>9827</v>
      </c>
      <c r="D17" s="52">
        <v>367.47</v>
      </c>
      <c r="E17" s="49">
        <v>169</v>
      </c>
      <c r="F17" s="52">
        <v>202.56</v>
      </c>
      <c r="G17" s="49">
        <v>20</v>
      </c>
      <c r="H17" s="52">
        <v>116.56</v>
      </c>
      <c r="I17" s="49">
        <v>0</v>
      </c>
      <c r="J17" s="52">
        <v>0</v>
      </c>
      <c r="K17" s="49">
        <v>10016</v>
      </c>
      <c r="L17" s="52">
        <v>686.59</v>
      </c>
    </row>
    <row r="18" spans="1:12" customFormat="1" x14ac:dyDescent="0.2">
      <c r="A18" s="49">
        <v>12</v>
      </c>
      <c r="B18" s="50" t="s">
        <v>25</v>
      </c>
      <c r="C18" s="49">
        <v>21083</v>
      </c>
      <c r="D18" s="52">
        <v>848.96</v>
      </c>
      <c r="E18" s="49">
        <v>503</v>
      </c>
      <c r="F18" s="52">
        <v>623.73</v>
      </c>
      <c r="G18" s="49">
        <v>116</v>
      </c>
      <c r="H18" s="52">
        <v>838.73</v>
      </c>
      <c r="I18" s="49">
        <v>0</v>
      </c>
      <c r="J18" s="52">
        <v>0</v>
      </c>
      <c r="K18" s="49">
        <v>21702</v>
      </c>
      <c r="L18" s="52">
        <v>2311.42</v>
      </c>
    </row>
    <row r="19" spans="1:12" s="48" customFormat="1" x14ac:dyDescent="0.2">
      <c r="A19" s="65" t="s">
        <v>26</v>
      </c>
      <c r="B19" s="66"/>
      <c r="C19" s="51">
        <f t="shared" ref="C19:L19" si="0">SUM(C7:C18)</f>
        <v>213573</v>
      </c>
      <c r="D19" s="51">
        <f t="shared" si="0"/>
        <v>11564.279999999999</v>
      </c>
      <c r="E19" s="51">
        <f t="shared" si="0"/>
        <v>8958</v>
      </c>
      <c r="F19" s="51">
        <f t="shared" si="0"/>
        <v>7100.59</v>
      </c>
      <c r="G19" s="51">
        <f t="shared" si="0"/>
        <v>1259</v>
      </c>
      <c r="H19" s="51">
        <f t="shared" si="0"/>
        <v>4277.6899999999996</v>
      </c>
      <c r="I19" s="51">
        <f t="shared" si="0"/>
        <v>456</v>
      </c>
      <c r="J19" s="51">
        <f t="shared" si="0"/>
        <v>126.93</v>
      </c>
      <c r="K19" s="51">
        <f t="shared" si="0"/>
        <v>224246</v>
      </c>
      <c r="L19" s="51">
        <f t="shared" si="0"/>
        <v>23069.489999999998</v>
      </c>
    </row>
    <row r="20" spans="1:12" customFormat="1" x14ac:dyDescent="0.2">
      <c r="A20" s="49">
        <v>13</v>
      </c>
      <c r="B20" s="50" t="s">
        <v>27</v>
      </c>
      <c r="C20" s="49">
        <v>4078</v>
      </c>
      <c r="D20" s="52">
        <v>1185.42</v>
      </c>
      <c r="E20" s="49">
        <v>1980</v>
      </c>
      <c r="F20" s="52">
        <v>1211.43</v>
      </c>
      <c r="G20" s="49">
        <v>1002</v>
      </c>
      <c r="H20" s="52">
        <v>1211.83</v>
      </c>
      <c r="I20" s="49">
        <v>0</v>
      </c>
      <c r="J20" s="52">
        <v>0</v>
      </c>
      <c r="K20" s="49">
        <v>7060</v>
      </c>
      <c r="L20" s="52">
        <v>3608.68</v>
      </c>
    </row>
    <row r="21" spans="1:12" customFormat="1" x14ac:dyDescent="0.2">
      <c r="A21" s="49">
        <v>14</v>
      </c>
      <c r="B21" s="50" t="s">
        <v>28</v>
      </c>
      <c r="C21" s="49">
        <v>30310</v>
      </c>
      <c r="D21" s="52">
        <v>215.67</v>
      </c>
      <c r="E21" s="49">
        <v>47</v>
      </c>
      <c r="F21" s="52">
        <v>42.34</v>
      </c>
      <c r="G21" s="49">
        <v>22</v>
      </c>
      <c r="H21" s="52">
        <v>13.32</v>
      </c>
      <c r="I21" s="49">
        <v>0</v>
      </c>
      <c r="J21" s="52">
        <v>0</v>
      </c>
      <c r="K21" s="49">
        <v>30379</v>
      </c>
      <c r="L21" s="52">
        <v>271.33</v>
      </c>
    </row>
    <row r="22" spans="1:12" customFormat="1" x14ac:dyDescent="0.2">
      <c r="A22" s="49">
        <v>15</v>
      </c>
      <c r="B22" s="50" t="s">
        <v>29</v>
      </c>
      <c r="C22" s="49">
        <v>77</v>
      </c>
      <c r="D22" s="52">
        <v>41.44</v>
      </c>
      <c r="E22" s="49">
        <v>55</v>
      </c>
      <c r="F22" s="52">
        <v>65.260000000000005</v>
      </c>
      <c r="G22" s="49">
        <v>1</v>
      </c>
      <c r="H22" s="52">
        <v>4.1500000000000004</v>
      </c>
      <c r="I22" s="49">
        <v>0</v>
      </c>
      <c r="J22" s="52">
        <v>0</v>
      </c>
      <c r="K22" s="49">
        <v>133</v>
      </c>
      <c r="L22" s="52">
        <v>110.85</v>
      </c>
    </row>
    <row r="23" spans="1:12" customFormat="1" x14ac:dyDescent="0.2">
      <c r="A23" s="49">
        <v>16</v>
      </c>
      <c r="B23" s="50" t="s">
        <v>30</v>
      </c>
      <c r="C23" s="49">
        <v>228</v>
      </c>
      <c r="D23" s="52">
        <v>48.51</v>
      </c>
      <c r="E23" s="49">
        <v>23</v>
      </c>
      <c r="F23" s="52">
        <v>47.3</v>
      </c>
      <c r="G23" s="49">
        <v>3</v>
      </c>
      <c r="H23" s="52">
        <v>3.65</v>
      </c>
      <c r="I23" s="49">
        <v>0</v>
      </c>
      <c r="J23" s="52">
        <v>0</v>
      </c>
      <c r="K23" s="49">
        <v>254</v>
      </c>
      <c r="L23" s="52">
        <v>99.46</v>
      </c>
    </row>
    <row r="24" spans="1:12" customFormat="1" x14ac:dyDescent="0.2">
      <c r="A24" s="49">
        <v>17</v>
      </c>
      <c r="B24" s="50" t="s">
        <v>31</v>
      </c>
      <c r="C24" s="49">
        <v>75</v>
      </c>
      <c r="D24" s="52">
        <v>21.24</v>
      </c>
      <c r="E24" s="49">
        <v>29</v>
      </c>
      <c r="F24" s="52">
        <v>17.489999999999998</v>
      </c>
      <c r="G24" s="49">
        <v>44</v>
      </c>
      <c r="H24" s="52">
        <v>34.22</v>
      </c>
      <c r="I24" s="49">
        <v>0</v>
      </c>
      <c r="J24" s="52">
        <v>0</v>
      </c>
      <c r="K24" s="49">
        <v>148</v>
      </c>
      <c r="L24" s="52">
        <v>72.95</v>
      </c>
    </row>
    <row r="25" spans="1:12" customFormat="1" x14ac:dyDescent="0.2">
      <c r="A25" s="49">
        <v>18</v>
      </c>
      <c r="B25" s="50" t="s">
        <v>32</v>
      </c>
      <c r="C25" s="49">
        <v>9048</v>
      </c>
      <c r="D25" s="52">
        <v>2177.56</v>
      </c>
      <c r="E25" s="49">
        <v>6095</v>
      </c>
      <c r="F25" s="52">
        <v>1946.23</v>
      </c>
      <c r="G25" s="49">
        <v>3621</v>
      </c>
      <c r="H25" s="52">
        <v>2267.5</v>
      </c>
      <c r="I25" s="49">
        <v>0</v>
      </c>
      <c r="J25" s="52">
        <v>0</v>
      </c>
      <c r="K25" s="49">
        <v>18764</v>
      </c>
      <c r="L25" s="52">
        <v>6391.29</v>
      </c>
    </row>
    <row r="26" spans="1:12" customFormat="1" x14ac:dyDescent="0.2">
      <c r="A26" s="49">
        <v>19</v>
      </c>
      <c r="B26" s="50" t="s">
        <v>33</v>
      </c>
      <c r="C26" s="49">
        <v>6809</v>
      </c>
      <c r="D26" s="52">
        <v>2242.31</v>
      </c>
      <c r="E26" s="49">
        <v>3743</v>
      </c>
      <c r="F26" s="52">
        <v>1982.69</v>
      </c>
      <c r="G26" s="49">
        <v>1263</v>
      </c>
      <c r="H26" s="52">
        <v>848.51</v>
      </c>
      <c r="I26" s="49">
        <v>0</v>
      </c>
      <c r="J26" s="52">
        <v>0</v>
      </c>
      <c r="K26" s="49">
        <v>11815</v>
      </c>
      <c r="L26" s="52">
        <v>5073.51</v>
      </c>
    </row>
    <row r="27" spans="1:12" customFormat="1" x14ac:dyDescent="0.2">
      <c r="A27" s="49">
        <v>20</v>
      </c>
      <c r="B27" s="50" t="s">
        <v>34</v>
      </c>
      <c r="C27" s="49">
        <v>10370</v>
      </c>
      <c r="D27" s="52">
        <v>700.47</v>
      </c>
      <c r="E27" s="49">
        <v>464</v>
      </c>
      <c r="F27" s="52">
        <v>418.41</v>
      </c>
      <c r="G27" s="49">
        <v>32</v>
      </c>
      <c r="H27" s="52">
        <v>39.159999999999997</v>
      </c>
      <c r="I27" s="49">
        <v>0</v>
      </c>
      <c r="J27" s="52">
        <v>0</v>
      </c>
      <c r="K27" s="49">
        <v>10866</v>
      </c>
      <c r="L27" s="52">
        <v>1158.04</v>
      </c>
    </row>
    <row r="28" spans="1:12" customFormat="1" x14ac:dyDescent="0.2">
      <c r="A28" s="49">
        <v>21</v>
      </c>
      <c r="B28" s="50" t="s">
        <v>35</v>
      </c>
      <c r="C28" s="49">
        <v>4971</v>
      </c>
      <c r="D28" s="52">
        <v>338.03</v>
      </c>
      <c r="E28" s="49">
        <v>322</v>
      </c>
      <c r="F28" s="52">
        <v>86.32</v>
      </c>
      <c r="G28" s="49">
        <v>191</v>
      </c>
      <c r="H28" s="52">
        <v>47.91</v>
      </c>
      <c r="I28" s="49">
        <v>0</v>
      </c>
      <c r="J28" s="52">
        <v>0</v>
      </c>
      <c r="K28" s="49">
        <v>5484</v>
      </c>
      <c r="L28" s="52">
        <v>472.26</v>
      </c>
    </row>
    <row r="29" spans="1:12" customFormat="1" x14ac:dyDescent="0.2">
      <c r="A29" s="49">
        <v>22</v>
      </c>
      <c r="B29" s="50" t="s">
        <v>36</v>
      </c>
      <c r="C29" s="49">
        <v>32685</v>
      </c>
      <c r="D29" s="52">
        <v>445.15</v>
      </c>
      <c r="E29" s="49">
        <v>1131</v>
      </c>
      <c r="F29" s="52">
        <v>229.03</v>
      </c>
      <c r="G29" s="49">
        <v>571</v>
      </c>
      <c r="H29" s="52">
        <v>133.59</v>
      </c>
      <c r="I29" s="49">
        <v>0</v>
      </c>
      <c r="J29" s="52">
        <v>0</v>
      </c>
      <c r="K29" s="49">
        <v>34387</v>
      </c>
      <c r="L29" s="52">
        <v>807.77</v>
      </c>
    </row>
    <row r="30" spans="1:12" customFormat="1" x14ac:dyDescent="0.2">
      <c r="A30" s="49">
        <v>23</v>
      </c>
      <c r="B30" s="50" t="s">
        <v>37</v>
      </c>
      <c r="C30" s="49">
        <v>153</v>
      </c>
      <c r="D30" s="52">
        <v>4.9800000000000004</v>
      </c>
      <c r="E30" s="49">
        <v>5</v>
      </c>
      <c r="F30" s="52">
        <v>1.1399999999999999</v>
      </c>
      <c r="G30" s="49">
        <v>0</v>
      </c>
      <c r="H30" s="52">
        <v>0</v>
      </c>
      <c r="I30" s="49">
        <v>0</v>
      </c>
      <c r="J30" s="52">
        <v>0</v>
      </c>
      <c r="K30" s="49">
        <v>158</v>
      </c>
      <c r="L30" s="52">
        <v>6.12</v>
      </c>
    </row>
    <row r="31" spans="1:12" customFormat="1" x14ac:dyDescent="0.2">
      <c r="A31" s="49">
        <v>24</v>
      </c>
      <c r="B31" s="50" t="s">
        <v>38</v>
      </c>
      <c r="C31" s="49">
        <v>239</v>
      </c>
      <c r="D31" s="52">
        <v>51.22</v>
      </c>
      <c r="E31" s="49">
        <v>92</v>
      </c>
      <c r="F31" s="52">
        <v>85.8</v>
      </c>
      <c r="G31" s="49">
        <v>21</v>
      </c>
      <c r="H31" s="52">
        <v>36.54</v>
      </c>
      <c r="I31" s="49">
        <v>0</v>
      </c>
      <c r="J31" s="52">
        <v>0</v>
      </c>
      <c r="K31" s="49">
        <v>352</v>
      </c>
      <c r="L31" s="52">
        <v>173.56</v>
      </c>
    </row>
    <row r="32" spans="1:12" customFormat="1" x14ac:dyDescent="0.2">
      <c r="A32" s="49">
        <v>25</v>
      </c>
      <c r="B32" s="50" t="s">
        <v>39</v>
      </c>
      <c r="C32" s="49">
        <v>4</v>
      </c>
      <c r="D32" s="52">
        <v>1.48</v>
      </c>
      <c r="E32" s="49">
        <v>5</v>
      </c>
      <c r="F32" s="52">
        <v>0.8</v>
      </c>
      <c r="G32" s="49">
        <v>0</v>
      </c>
      <c r="H32" s="52">
        <v>0</v>
      </c>
      <c r="I32" s="49">
        <v>0</v>
      </c>
      <c r="J32" s="52">
        <v>0</v>
      </c>
      <c r="K32" s="49">
        <v>9</v>
      </c>
      <c r="L32" s="52">
        <v>2.2799999999999998</v>
      </c>
    </row>
    <row r="33" spans="1:12" customFormat="1" x14ac:dyDescent="0.2">
      <c r="A33" s="49">
        <v>26</v>
      </c>
      <c r="B33" s="50" t="s">
        <v>40</v>
      </c>
      <c r="C33" s="49">
        <v>3581</v>
      </c>
      <c r="D33" s="52">
        <v>877.93</v>
      </c>
      <c r="E33" s="49">
        <v>1891</v>
      </c>
      <c r="F33" s="52">
        <v>751.14</v>
      </c>
      <c r="G33" s="49">
        <v>1049</v>
      </c>
      <c r="H33" s="52">
        <v>480.15</v>
      </c>
      <c r="I33" s="49">
        <v>1</v>
      </c>
      <c r="J33" s="52">
        <v>0.05</v>
      </c>
      <c r="K33" s="49">
        <v>6522</v>
      </c>
      <c r="L33" s="52">
        <v>2109.27</v>
      </c>
    </row>
    <row r="34" spans="1:12" customFormat="1" x14ac:dyDescent="0.2">
      <c r="A34" s="49">
        <v>27</v>
      </c>
      <c r="B34" s="50" t="s">
        <v>41</v>
      </c>
      <c r="C34" s="49">
        <v>6</v>
      </c>
      <c r="D34" s="52">
        <v>0.35</v>
      </c>
      <c r="E34" s="49">
        <v>11</v>
      </c>
      <c r="F34" s="52">
        <v>21.08</v>
      </c>
      <c r="G34" s="49">
        <v>0</v>
      </c>
      <c r="H34" s="52">
        <v>0</v>
      </c>
      <c r="I34" s="49">
        <v>0</v>
      </c>
      <c r="J34" s="52">
        <v>0</v>
      </c>
      <c r="K34" s="49">
        <v>17</v>
      </c>
      <c r="L34" s="52">
        <v>21.43</v>
      </c>
    </row>
    <row r="35" spans="1:12" customFormat="1" x14ac:dyDescent="0.2">
      <c r="A35" s="49">
        <v>28</v>
      </c>
      <c r="B35" s="50" t="s">
        <v>42</v>
      </c>
      <c r="C35" s="49">
        <v>39</v>
      </c>
      <c r="D35" s="52">
        <v>32.090000000000003</v>
      </c>
      <c r="E35" s="49">
        <v>36</v>
      </c>
      <c r="F35" s="52">
        <v>25.6</v>
      </c>
      <c r="G35" s="49">
        <v>8</v>
      </c>
      <c r="H35" s="52">
        <v>13.81</v>
      </c>
      <c r="I35" s="49">
        <v>0</v>
      </c>
      <c r="J35" s="52">
        <v>0</v>
      </c>
      <c r="K35" s="49">
        <v>83</v>
      </c>
      <c r="L35" s="52">
        <v>71.5</v>
      </c>
    </row>
    <row r="36" spans="1:12" customFormat="1" x14ac:dyDescent="0.2">
      <c r="A36" s="49">
        <v>29</v>
      </c>
      <c r="B36" s="50" t="s">
        <v>43</v>
      </c>
      <c r="C36" s="49">
        <v>41</v>
      </c>
      <c r="D36" s="52">
        <v>3.94</v>
      </c>
      <c r="E36" s="49">
        <v>8</v>
      </c>
      <c r="F36" s="52">
        <v>8.98</v>
      </c>
      <c r="G36" s="49">
        <v>3</v>
      </c>
      <c r="H36" s="52">
        <v>8.43</v>
      </c>
      <c r="I36" s="49">
        <v>0</v>
      </c>
      <c r="J36" s="52">
        <v>0</v>
      </c>
      <c r="K36" s="49">
        <v>52</v>
      </c>
      <c r="L36" s="52">
        <v>21.35</v>
      </c>
    </row>
    <row r="37" spans="1:12" customFormat="1" x14ac:dyDescent="0.2">
      <c r="A37" s="49">
        <v>30</v>
      </c>
      <c r="B37" s="50" t="s">
        <v>44</v>
      </c>
      <c r="C37" s="49">
        <v>44</v>
      </c>
      <c r="D37" s="52">
        <v>4.7300000000000004</v>
      </c>
      <c r="E37" s="49">
        <v>2</v>
      </c>
      <c r="F37" s="52">
        <v>2.04</v>
      </c>
      <c r="G37" s="49">
        <v>0</v>
      </c>
      <c r="H37" s="52">
        <v>0</v>
      </c>
      <c r="I37" s="49">
        <v>0</v>
      </c>
      <c r="J37" s="52">
        <v>0</v>
      </c>
      <c r="K37" s="49">
        <v>46</v>
      </c>
      <c r="L37" s="52">
        <v>6.77</v>
      </c>
    </row>
    <row r="38" spans="1:12" customFormat="1" x14ac:dyDescent="0.2">
      <c r="A38" s="49">
        <v>31</v>
      </c>
      <c r="B38" s="50" t="s">
        <v>45</v>
      </c>
      <c r="C38" s="49">
        <v>1921</v>
      </c>
      <c r="D38" s="52">
        <v>519.35</v>
      </c>
      <c r="E38" s="49">
        <v>708</v>
      </c>
      <c r="F38" s="52">
        <v>244.77</v>
      </c>
      <c r="G38" s="49">
        <v>388</v>
      </c>
      <c r="H38" s="52">
        <v>241.44</v>
      </c>
      <c r="I38" s="49">
        <v>0</v>
      </c>
      <c r="J38" s="52">
        <v>0</v>
      </c>
      <c r="K38" s="49">
        <v>3017</v>
      </c>
      <c r="L38" s="52">
        <v>1005.56</v>
      </c>
    </row>
    <row r="39" spans="1:12" s="48" customFormat="1" x14ac:dyDescent="0.2">
      <c r="A39" s="65" t="s">
        <v>46</v>
      </c>
      <c r="B39" s="66"/>
      <c r="C39" s="51">
        <f t="shared" ref="C39:L39" si="1">SUM(C20:C38)</f>
        <v>104679</v>
      </c>
      <c r="D39" s="51">
        <f t="shared" si="1"/>
        <v>8911.869999999999</v>
      </c>
      <c r="E39" s="51">
        <f t="shared" si="1"/>
        <v>16647</v>
      </c>
      <c r="F39" s="51">
        <f t="shared" si="1"/>
        <v>7187.85</v>
      </c>
      <c r="G39" s="51">
        <f t="shared" si="1"/>
        <v>8219</v>
      </c>
      <c r="H39" s="51">
        <f t="shared" si="1"/>
        <v>5384.21</v>
      </c>
      <c r="I39" s="51">
        <f t="shared" si="1"/>
        <v>1</v>
      </c>
      <c r="J39" s="51">
        <f t="shared" si="1"/>
        <v>0.05</v>
      </c>
      <c r="K39" s="51">
        <f t="shared" si="1"/>
        <v>129546</v>
      </c>
      <c r="L39" s="51">
        <f t="shared" si="1"/>
        <v>21483.98</v>
      </c>
    </row>
    <row r="40" spans="1:12" customFormat="1" x14ac:dyDescent="0.2">
      <c r="A40" s="49">
        <v>32</v>
      </c>
      <c r="B40" s="50" t="s">
        <v>47</v>
      </c>
      <c r="C40" s="49">
        <v>7</v>
      </c>
      <c r="D40" s="52">
        <v>0.39</v>
      </c>
      <c r="E40" s="49">
        <v>0</v>
      </c>
      <c r="F40" s="52">
        <v>0</v>
      </c>
      <c r="G40" s="49">
        <v>0</v>
      </c>
      <c r="H40" s="52">
        <v>0</v>
      </c>
      <c r="I40" s="49">
        <v>0</v>
      </c>
      <c r="J40" s="52">
        <v>0</v>
      </c>
      <c r="K40" s="49">
        <v>7</v>
      </c>
      <c r="L40" s="52">
        <v>0.39</v>
      </c>
    </row>
    <row r="41" spans="1:12" s="48" customFormat="1" x14ac:dyDescent="0.2">
      <c r="A41" s="65" t="s">
        <v>48</v>
      </c>
      <c r="B41" s="66"/>
      <c r="C41" s="51">
        <f t="shared" ref="C41:L41" si="2">SUM(C40:C40)</f>
        <v>7</v>
      </c>
      <c r="D41" s="51">
        <f t="shared" si="2"/>
        <v>0.39</v>
      </c>
      <c r="E41" s="51">
        <f t="shared" si="2"/>
        <v>0</v>
      </c>
      <c r="F41" s="51">
        <f t="shared" si="2"/>
        <v>0</v>
      </c>
      <c r="G41" s="51">
        <f t="shared" si="2"/>
        <v>0</v>
      </c>
      <c r="H41" s="51">
        <f t="shared" si="2"/>
        <v>0</v>
      </c>
      <c r="I41" s="51">
        <f t="shared" si="2"/>
        <v>0</v>
      </c>
      <c r="J41" s="51">
        <f t="shared" si="2"/>
        <v>0</v>
      </c>
      <c r="K41" s="51">
        <f t="shared" si="2"/>
        <v>7</v>
      </c>
      <c r="L41" s="51">
        <f t="shared" si="2"/>
        <v>0.39</v>
      </c>
    </row>
    <row r="42" spans="1:12" customFormat="1" x14ac:dyDescent="0.2">
      <c r="A42" s="49">
        <v>33</v>
      </c>
      <c r="B42" s="50" t="s">
        <v>49</v>
      </c>
      <c r="C42" s="49">
        <v>79750</v>
      </c>
      <c r="D42" s="52">
        <v>1158.22</v>
      </c>
      <c r="E42" s="49">
        <v>71</v>
      </c>
      <c r="F42" s="52">
        <v>120.68</v>
      </c>
      <c r="G42" s="49">
        <v>0</v>
      </c>
      <c r="H42" s="52">
        <v>0</v>
      </c>
      <c r="I42" s="49">
        <v>0</v>
      </c>
      <c r="J42" s="52">
        <v>0</v>
      </c>
      <c r="K42" s="49">
        <v>79821</v>
      </c>
      <c r="L42" s="52">
        <v>1278.9000000000001</v>
      </c>
    </row>
    <row r="43" spans="1:12" s="48" customFormat="1" x14ac:dyDescent="0.2">
      <c r="A43" s="65" t="s">
        <v>50</v>
      </c>
      <c r="B43" s="66"/>
      <c r="C43" s="51">
        <f t="shared" ref="C43:L43" si="3">SUM(C42:C42)</f>
        <v>79750</v>
      </c>
      <c r="D43" s="51">
        <f t="shared" si="3"/>
        <v>1158.22</v>
      </c>
      <c r="E43" s="51">
        <f t="shared" si="3"/>
        <v>71</v>
      </c>
      <c r="F43" s="51">
        <f t="shared" si="3"/>
        <v>120.68</v>
      </c>
      <c r="G43" s="51">
        <f t="shared" si="3"/>
        <v>0</v>
      </c>
      <c r="H43" s="51">
        <f t="shared" si="3"/>
        <v>0</v>
      </c>
      <c r="I43" s="51">
        <f t="shared" si="3"/>
        <v>0</v>
      </c>
      <c r="J43" s="51">
        <f t="shared" si="3"/>
        <v>0</v>
      </c>
      <c r="K43" s="51">
        <f t="shared" si="3"/>
        <v>79821</v>
      </c>
      <c r="L43" s="51">
        <f t="shared" si="3"/>
        <v>1278.9000000000001</v>
      </c>
    </row>
    <row r="44" spans="1:12" customFormat="1" x14ac:dyDescent="0.2">
      <c r="A44" s="49">
        <v>34</v>
      </c>
      <c r="B44" s="50" t="s">
        <v>51</v>
      </c>
      <c r="C44" s="49">
        <v>10566</v>
      </c>
      <c r="D44" s="52">
        <v>780.08</v>
      </c>
      <c r="E44" s="49">
        <v>190</v>
      </c>
      <c r="F44" s="52">
        <v>114.55</v>
      </c>
      <c r="G44" s="49">
        <v>33</v>
      </c>
      <c r="H44" s="52">
        <v>69.069999999999993</v>
      </c>
      <c r="I44" s="49">
        <v>0</v>
      </c>
      <c r="J44" s="52">
        <v>0</v>
      </c>
      <c r="K44" s="49">
        <v>10789</v>
      </c>
      <c r="L44" s="52">
        <v>963.7</v>
      </c>
    </row>
    <row r="45" spans="1:12" customFormat="1" x14ac:dyDescent="0.2">
      <c r="A45" s="49">
        <v>35</v>
      </c>
      <c r="B45" s="50" t="s">
        <v>52</v>
      </c>
      <c r="C45" s="49">
        <v>3387</v>
      </c>
      <c r="D45" s="52">
        <v>151.86000000000001</v>
      </c>
      <c r="E45" s="49">
        <v>99</v>
      </c>
      <c r="F45" s="52">
        <v>7.07</v>
      </c>
      <c r="G45" s="49">
        <v>32</v>
      </c>
      <c r="H45" s="52">
        <v>3.77</v>
      </c>
      <c r="I45" s="49">
        <v>0</v>
      </c>
      <c r="J45" s="52">
        <v>0</v>
      </c>
      <c r="K45" s="49">
        <v>3518</v>
      </c>
      <c r="L45" s="52">
        <v>162.69999999999999</v>
      </c>
    </row>
    <row r="46" spans="1:12" customFormat="1" x14ac:dyDescent="0.2">
      <c r="A46" s="49">
        <v>36</v>
      </c>
      <c r="B46" s="50" t="s">
        <v>53</v>
      </c>
      <c r="C46" s="49">
        <v>29405</v>
      </c>
      <c r="D46" s="52">
        <v>103.05</v>
      </c>
      <c r="E46" s="49">
        <v>0</v>
      </c>
      <c r="F46" s="52">
        <v>0</v>
      </c>
      <c r="G46" s="49">
        <v>0</v>
      </c>
      <c r="H46" s="52">
        <v>0</v>
      </c>
      <c r="I46" s="49">
        <v>0</v>
      </c>
      <c r="J46" s="52">
        <v>0</v>
      </c>
      <c r="K46" s="49">
        <v>29405</v>
      </c>
      <c r="L46" s="52">
        <v>103.05</v>
      </c>
    </row>
    <row r="47" spans="1:12" customFormat="1" x14ac:dyDescent="0.2">
      <c r="A47" s="49">
        <v>37</v>
      </c>
      <c r="B47" s="50" t="s">
        <v>54</v>
      </c>
      <c r="C47" s="49">
        <v>660</v>
      </c>
      <c r="D47" s="52">
        <v>50.15</v>
      </c>
      <c r="E47" s="49">
        <v>9</v>
      </c>
      <c r="F47" s="52">
        <v>1.17</v>
      </c>
      <c r="G47" s="49">
        <v>0</v>
      </c>
      <c r="H47" s="52">
        <v>0</v>
      </c>
      <c r="I47" s="49">
        <v>0</v>
      </c>
      <c r="J47" s="52">
        <v>0</v>
      </c>
      <c r="K47" s="49">
        <v>669</v>
      </c>
      <c r="L47" s="52">
        <v>51.32</v>
      </c>
    </row>
    <row r="48" spans="1:12" customFormat="1" x14ac:dyDescent="0.2">
      <c r="A48" s="49">
        <v>38</v>
      </c>
      <c r="B48" s="50" t="s">
        <v>55</v>
      </c>
      <c r="C48" s="49">
        <v>4</v>
      </c>
      <c r="D48" s="52">
        <v>0.71</v>
      </c>
      <c r="E48" s="49">
        <v>2</v>
      </c>
      <c r="F48" s="52">
        <v>0.8</v>
      </c>
      <c r="G48" s="49">
        <v>0</v>
      </c>
      <c r="H48" s="52">
        <v>0</v>
      </c>
      <c r="I48" s="49">
        <v>0</v>
      </c>
      <c r="J48" s="52">
        <v>0</v>
      </c>
      <c r="K48" s="49">
        <v>6</v>
      </c>
      <c r="L48" s="52">
        <v>1.51</v>
      </c>
    </row>
    <row r="49" spans="1:12" customFormat="1" x14ac:dyDescent="0.2">
      <c r="A49" s="49">
        <v>39</v>
      </c>
      <c r="B49" s="50" t="s">
        <v>56</v>
      </c>
      <c r="C49" s="49">
        <v>8094</v>
      </c>
      <c r="D49" s="52">
        <v>34.17</v>
      </c>
      <c r="E49" s="49">
        <v>0</v>
      </c>
      <c r="F49" s="52">
        <v>0</v>
      </c>
      <c r="G49" s="49">
        <v>0</v>
      </c>
      <c r="H49" s="52">
        <v>0</v>
      </c>
      <c r="I49" s="49">
        <v>0</v>
      </c>
      <c r="J49" s="52">
        <v>0</v>
      </c>
      <c r="K49" s="49">
        <v>8094</v>
      </c>
      <c r="L49" s="52">
        <v>34.17</v>
      </c>
    </row>
    <row r="50" spans="1:12" customFormat="1" x14ac:dyDescent="0.2">
      <c r="A50" s="49">
        <v>40</v>
      </c>
      <c r="B50" s="50" t="s">
        <v>57</v>
      </c>
      <c r="C50" s="49">
        <v>59</v>
      </c>
      <c r="D50" s="52">
        <v>16.23</v>
      </c>
      <c r="E50" s="49">
        <v>5</v>
      </c>
      <c r="F50" s="52">
        <v>1.56</v>
      </c>
      <c r="G50" s="49">
        <v>0</v>
      </c>
      <c r="H50" s="52">
        <v>0</v>
      </c>
      <c r="I50" s="49">
        <v>0</v>
      </c>
      <c r="J50" s="52">
        <v>0</v>
      </c>
      <c r="K50" s="49">
        <v>64</v>
      </c>
      <c r="L50" s="52">
        <v>17.79</v>
      </c>
    </row>
    <row r="51" spans="1:12" s="48" customFormat="1" x14ac:dyDescent="0.2">
      <c r="A51" s="65" t="s">
        <v>58</v>
      </c>
      <c r="B51" s="66"/>
      <c r="C51" s="51">
        <f t="shared" ref="C51:L51" si="4">SUM(C44:C50)</f>
        <v>52175</v>
      </c>
      <c r="D51" s="51">
        <f t="shared" si="4"/>
        <v>1136.2500000000002</v>
      </c>
      <c r="E51" s="51">
        <f t="shared" si="4"/>
        <v>305</v>
      </c>
      <c r="F51" s="51">
        <f t="shared" si="4"/>
        <v>125.15</v>
      </c>
      <c r="G51" s="51">
        <f t="shared" si="4"/>
        <v>65</v>
      </c>
      <c r="H51" s="51">
        <f t="shared" si="4"/>
        <v>72.839999999999989</v>
      </c>
      <c r="I51" s="51">
        <f t="shared" si="4"/>
        <v>0</v>
      </c>
      <c r="J51" s="51">
        <f t="shared" si="4"/>
        <v>0</v>
      </c>
      <c r="K51" s="51">
        <f t="shared" si="4"/>
        <v>52545</v>
      </c>
      <c r="L51" s="51">
        <f t="shared" si="4"/>
        <v>1334.24</v>
      </c>
    </row>
    <row r="52" spans="1:12" customFormat="1" x14ac:dyDescent="0.2">
      <c r="A52" s="49">
        <v>41</v>
      </c>
      <c r="B52" s="50" t="s">
        <v>59</v>
      </c>
      <c r="C52" s="49">
        <v>0</v>
      </c>
      <c r="D52" s="52">
        <v>0</v>
      </c>
      <c r="E52" s="49">
        <v>0</v>
      </c>
      <c r="F52" s="52">
        <v>0</v>
      </c>
      <c r="G52" s="49">
        <v>0</v>
      </c>
      <c r="H52" s="52">
        <v>0</v>
      </c>
      <c r="I52" s="49">
        <v>0</v>
      </c>
      <c r="J52" s="52">
        <v>0</v>
      </c>
      <c r="K52" s="49">
        <v>0</v>
      </c>
      <c r="L52" s="52">
        <v>0</v>
      </c>
    </row>
    <row r="53" spans="1:12" customFormat="1" x14ac:dyDescent="0.2">
      <c r="A53" s="49">
        <v>42</v>
      </c>
      <c r="B53" s="50" t="s">
        <v>60</v>
      </c>
      <c r="C53" s="49">
        <v>0</v>
      </c>
      <c r="D53" s="52">
        <v>0</v>
      </c>
      <c r="E53" s="49">
        <v>0</v>
      </c>
      <c r="F53" s="52">
        <v>0</v>
      </c>
      <c r="G53" s="49">
        <v>0</v>
      </c>
      <c r="H53" s="52">
        <v>0</v>
      </c>
      <c r="I53" s="49">
        <v>0</v>
      </c>
      <c r="J53" s="52">
        <v>0</v>
      </c>
      <c r="K53" s="49">
        <v>0</v>
      </c>
      <c r="L53" s="52">
        <v>0</v>
      </c>
    </row>
    <row r="54" spans="1:12" customFormat="1" x14ac:dyDescent="0.2">
      <c r="A54" s="49">
        <v>43</v>
      </c>
      <c r="B54" s="50" t="s">
        <v>61</v>
      </c>
      <c r="C54" s="49">
        <v>0</v>
      </c>
      <c r="D54" s="52">
        <v>0</v>
      </c>
      <c r="E54" s="49">
        <v>0</v>
      </c>
      <c r="F54" s="52">
        <v>0</v>
      </c>
      <c r="G54" s="49">
        <v>0</v>
      </c>
      <c r="H54" s="52">
        <v>0</v>
      </c>
      <c r="I54" s="49">
        <v>0</v>
      </c>
      <c r="J54" s="52">
        <v>0</v>
      </c>
      <c r="K54" s="49">
        <v>0</v>
      </c>
      <c r="L54" s="52">
        <v>0</v>
      </c>
    </row>
    <row r="55" spans="1:12" customFormat="1" x14ac:dyDescent="0.2">
      <c r="A55" s="49">
        <v>44</v>
      </c>
      <c r="B55" s="50" t="s">
        <v>62</v>
      </c>
      <c r="C55" s="49">
        <v>0</v>
      </c>
      <c r="D55" s="52">
        <v>0</v>
      </c>
      <c r="E55" s="49">
        <v>0</v>
      </c>
      <c r="F55" s="52">
        <v>0</v>
      </c>
      <c r="G55" s="49">
        <v>0</v>
      </c>
      <c r="H55" s="52">
        <v>0</v>
      </c>
      <c r="I55" s="49">
        <v>0</v>
      </c>
      <c r="J55" s="52">
        <v>0</v>
      </c>
      <c r="K55" s="49">
        <v>0</v>
      </c>
      <c r="L55" s="52">
        <v>0</v>
      </c>
    </row>
    <row r="56" spans="1:12" customFormat="1" x14ac:dyDescent="0.2">
      <c r="A56" s="49">
        <v>45</v>
      </c>
      <c r="B56" s="50" t="s">
        <v>63</v>
      </c>
      <c r="C56" s="49">
        <v>0</v>
      </c>
      <c r="D56" s="52">
        <v>0</v>
      </c>
      <c r="E56" s="49">
        <v>0</v>
      </c>
      <c r="F56" s="52">
        <v>0</v>
      </c>
      <c r="G56" s="49">
        <v>0</v>
      </c>
      <c r="H56" s="52">
        <v>0</v>
      </c>
      <c r="I56" s="49">
        <v>0</v>
      </c>
      <c r="J56" s="52">
        <v>0</v>
      </c>
      <c r="K56" s="49">
        <v>0</v>
      </c>
      <c r="L56" s="52">
        <v>0</v>
      </c>
    </row>
    <row r="57" spans="1:12" customFormat="1" x14ac:dyDescent="0.2">
      <c r="A57" s="49">
        <v>46</v>
      </c>
      <c r="B57" s="50" t="s">
        <v>64</v>
      </c>
      <c r="C57" s="49">
        <v>0</v>
      </c>
      <c r="D57" s="52">
        <v>0</v>
      </c>
      <c r="E57" s="49">
        <v>0</v>
      </c>
      <c r="F57" s="52">
        <v>0</v>
      </c>
      <c r="G57" s="49">
        <v>0</v>
      </c>
      <c r="H57" s="52">
        <v>0</v>
      </c>
      <c r="I57" s="49">
        <v>0</v>
      </c>
      <c r="J57" s="52">
        <v>0</v>
      </c>
      <c r="K57" s="49">
        <v>0</v>
      </c>
      <c r="L57" s="52">
        <v>0</v>
      </c>
    </row>
    <row r="58" spans="1:12" s="48" customFormat="1" x14ac:dyDescent="0.2">
      <c r="A58" s="65" t="s">
        <v>65</v>
      </c>
      <c r="B58" s="66"/>
      <c r="C58" s="51">
        <f t="shared" ref="C58:L58" si="5">SUM(C52:C57)</f>
        <v>0</v>
      </c>
      <c r="D58" s="51">
        <f t="shared" si="5"/>
        <v>0</v>
      </c>
      <c r="E58" s="51">
        <f t="shared" si="5"/>
        <v>0</v>
      </c>
      <c r="F58" s="51">
        <f t="shared" si="5"/>
        <v>0</v>
      </c>
      <c r="G58" s="51">
        <f t="shared" si="5"/>
        <v>0</v>
      </c>
      <c r="H58" s="51">
        <f t="shared" si="5"/>
        <v>0</v>
      </c>
      <c r="I58" s="51">
        <f t="shared" si="5"/>
        <v>0</v>
      </c>
      <c r="J58" s="51">
        <f t="shared" si="5"/>
        <v>0</v>
      </c>
      <c r="K58" s="51">
        <f t="shared" si="5"/>
        <v>0</v>
      </c>
      <c r="L58" s="51">
        <f t="shared" si="5"/>
        <v>0</v>
      </c>
    </row>
    <row r="59" spans="1:12" s="48" customFormat="1" x14ac:dyDescent="0.2">
      <c r="A59" s="65" t="s">
        <v>66</v>
      </c>
      <c r="B59" s="66"/>
      <c r="C59" s="51">
        <f t="shared" ref="C59:L59" si="6">SUM(C19+C39+C41+C43+C51+C58)</f>
        <v>450184</v>
      </c>
      <c r="D59" s="51">
        <f t="shared" si="6"/>
        <v>22771.01</v>
      </c>
      <c r="E59" s="51">
        <f t="shared" si="6"/>
        <v>25981</v>
      </c>
      <c r="F59" s="51">
        <f t="shared" si="6"/>
        <v>14534.27</v>
      </c>
      <c r="G59" s="51">
        <f t="shared" si="6"/>
        <v>9543</v>
      </c>
      <c r="H59" s="51">
        <f t="shared" si="6"/>
        <v>9734.74</v>
      </c>
      <c r="I59" s="51">
        <f t="shared" si="6"/>
        <v>457</v>
      </c>
      <c r="J59" s="51">
        <f t="shared" si="6"/>
        <v>126.98</v>
      </c>
      <c r="K59" s="51">
        <f t="shared" si="6"/>
        <v>486165</v>
      </c>
      <c r="L59" s="51">
        <f t="shared" si="6"/>
        <v>47167</v>
      </c>
    </row>
  </sheetData>
  <sheetProtection selectLockedCells="1" selectUnlockedCells="1"/>
  <mergeCells count="19">
    <mergeCell ref="A58:B58"/>
    <mergeCell ref="A59:B59"/>
    <mergeCell ref="A19:B19"/>
    <mergeCell ref="A39:B39"/>
    <mergeCell ref="A41:B41"/>
    <mergeCell ref="A43:B43"/>
    <mergeCell ref="A51:B51"/>
    <mergeCell ref="I4:J5"/>
    <mergeCell ref="K4:L5"/>
    <mergeCell ref="J3:K3"/>
    <mergeCell ref="A3:D3"/>
    <mergeCell ref="C5:D5"/>
    <mergeCell ref="G5:H5"/>
    <mergeCell ref="E5:F5"/>
    <mergeCell ref="E4:F4"/>
    <mergeCell ref="G4:H4"/>
    <mergeCell ref="C4:D4"/>
    <mergeCell ref="B4:B6"/>
    <mergeCell ref="A4:A6"/>
  </mergeCells>
  <printOptions horizontalCentered="1" verticalCentered="1"/>
  <pageMargins left="0" right="0" top="0.15" bottom="0.15" header="0.51180555555555596" footer="0.51180555555555596"/>
  <pageSetup paperSize="9" scale="60" firstPageNumber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workbookViewId="0">
      <selection activeCell="R19" sqref="R19"/>
    </sheetView>
  </sheetViews>
  <sheetFormatPr defaultRowHeight="12.75" x14ac:dyDescent="0.2"/>
  <cols>
    <col min="1" max="1" width="5.5703125" style="15" customWidth="1"/>
    <col min="2" max="2" width="28.5703125" style="15" customWidth="1"/>
    <col min="3" max="3" width="11.42578125" style="16" customWidth="1"/>
    <col min="4" max="4" width="14.140625" style="16" customWidth="1"/>
    <col min="5" max="5" width="8.7109375" style="16" customWidth="1"/>
    <col min="6" max="6" width="10.42578125" style="16" customWidth="1"/>
    <col min="7" max="7" width="11.7109375" style="16" customWidth="1"/>
    <col min="8" max="8" width="8.7109375" style="16" customWidth="1"/>
    <col min="9" max="9" width="10.28515625" style="17" customWidth="1"/>
    <col min="10" max="10" width="12.85546875" style="16" customWidth="1"/>
    <col min="11" max="11" width="8.7109375" style="16" customWidth="1"/>
    <col min="12" max="12" width="9.85546875" style="16" customWidth="1"/>
    <col min="13" max="13" width="10.28515625" style="16" customWidth="1"/>
    <col min="14" max="14" width="8.7109375" style="16" customWidth="1"/>
    <col min="15" max="220" width="9.140625" style="15" customWidth="1"/>
    <col min="221" max="16384" width="9.140625" style="15"/>
  </cols>
  <sheetData>
    <row r="1" spans="1:14" s="6" customFormat="1" ht="25.5" customHeight="1" x14ac:dyDescent="0.25">
      <c r="A1" s="3" t="s">
        <v>67</v>
      </c>
      <c r="C1" s="4" t="s">
        <v>68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s="6" customFormat="1" ht="15.95" customHeight="1" x14ac:dyDescent="0.25">
      <c r="A2" s="58" t="s">
        <v>69</v>
      </c>
      <c r="B2" s="58"/>
      <c r="C2" s="58"/>
      <c r="D2" s="58"/>
      <c r="E2" s="58"/>
      <c r="F2" s="58"/>
      <c r="G2" s="58"/>
      <c r="H2" s="58"/>
      <c r="I2" s="58"/>
      <c r="J2" s="58"/>
      <c r="K2" s="57" t="s">
        <v>3</v>
      </c>
      <c r="L2" s="57"/>
      <c r="M2" s="57"/>
      <c r="N2" s="57"/>
    </row>
    <row r="3" spans="1:14" s="10" customFormat="1" ht="14.25" customHeight="1" x14ac:dyDescent="0.2">
      <c r="A3" s="67" t="s">
        <v>70</v>
      </c>
      <c r="B3" s="67" t="s">
        <v>71</v>
      </c>
      <c r="C3" s="59" t="s">
        <v>72</v>
      </c>
      <c r="D3" s="59"/>
      <c r="E3" s="59"/>
      <c r="F3" s="59" t="s">
        <v>73</v>
      </c>
      <c r="G3" s="59"/>
      <c r="H3" s="59"/>
      <c r="I3" s="59" t="s">
        <v>74</v>
      </c>
      <c r="J3" s="59"/>
      <c r="K3" s="59"/>
      <c r="L3" s="59" t="s">
        <v>75</v>
      </c>
      <c r="M3" s="59"/>
      <c r="N3" s="59"/>
    </row>
    <row r="4" spans="1:14" s="12" customFormat="1" ht="15.95" customHeight="1" x14ac:dyDescent="0.2">
      <c r="A4" s="68"/>
      <c r="B4" s="68"/>
      <c r="C4" s="8" t="s">
        <v>76</v>
      </c>
      <c r="D4" s="8" t="s">
        <v>77</v>
      </c>
      <c r="E4" s="8" t="s">
        <v>78</v>
      </c>
      <c r="F4" s="8" t="s">
        <v>76</v>
      </c>
      <c r="G4" s="8" t="s">
        <v>77</v>
      </c>
      <c r="H4" s="8" t="s">
        <v>78</v>
      </c>
      <c r="I4" s="8" t="s">
        <v>76</v>
      </c>
      <c r="J4" s="8" t="s">
        <v>77</v>
      </c>
      <c r="K4" s="8" t="s">
        <v>78</v>
      </c>
      <c r="L4" s="8" t="s">
        <v>76</v>
      </c>
      <c r="M4" s="8" t="s">
        <v>77</v>
      </c>
      <c r="N4" s="8" t="s">
        <v>78</v>
      </c>
    </row>
    <row r="5" spans="1:14" x14ac:dyDescent="0.2">
      <c r="A5" s="15">
        <v>1</v>
      </c>
      <c r="B5" s="41" t="s">
        <v>79</v>
      </c>
      <c r="C5" s="42">
        <v>1201.2</v>
      </c>
      <c r="D5" s="42">
        <v>465.01</v>
      </c>
      <c r="E5" s="42">
        <f t="shared" ref="E5:E38" si="0">(D5/C5)*100</f>
        <v>38.712121212121211</v>
      </c>
      <c r="F5" s="42">
        <v>399.99</v>
      </c>
      <c r="G5" s="42">
        <v>164.89</v>
      </c>
      <c r="H5" s="42">
        <f t="shared" ref="H5:H38" si="1">(G5/F5)*100</f>
        <v>41.223530588264701</v>
      </c>
      <c r="I5" s="42">
        <v>96.98</v>
      </c>
      <c r="J5" s="42">
        <v>12.930000000000099</v>
      </c>
      <c r="K5" s="42">
        <f t="shared" ref="K5:K38" si="2">(J5/I5)*100</f>
        <v>13.33264590637255</v>
      </c>
      <c r="L5" s="42">
        <v>1698.17</v>
      </c>
      <c r="M5" s="42">
        <v>642.83000000000004</v>
      </c>
      <c r="N5" s="42">
        <f t="shared" ref="N5:N38" si="3">(M5/L5)*100</f>
        <v>37.854278429132535</v>
      </c>
    </row>
    <row r="6" spans="1:14" x14ac:dyDescent="0.2">
      <c r="A6" s="15">
        <v>2</v>
      </c>
      <c r="B6" s="41" t="s">
        <v>80</v>
      </c>
      <c r="C6" s="42">
        <v>2010.86</v>
      </c>
      <c r="D6" s="42">
        <v>904.54</v>
      </c>
      <c r="E6" s="42">
        <f t="shared" si="0"/>
        <v>44.982743701699775</v>
      </c>
      <c r="F6" s="42">
        <v>680.34</v>
      </c>
      <c r="G6" s="42">
        <v>323.99</v>
      </c>
      <c r="H6" s="42">
        <f t="shared" si="1"/>
        <v>47.62177734662081</v>
      </c>
      <c r="I6" s="42">
        <v>129.81</v>
      </c>
      <c r="J6" s="42">
        <v>24.069999999999901</v>
      </c>
      <c r="K6" s="42">
        <f t="shared" si="2"/>
        <v>18.542485170633928</v>
      </c>
      <c r="L6" s="42">
        <v>2821.01</v>
      </c>
      <c r="M6" s="42">
        <v>1252.5999999999999</v>
      </c>
      <c r="N6" s="42">
        <f t="shared" si="3"/>
        <v>44.402536680125202</v>
      </c>
    </row>
    <row r="7" spans="1:14" x14ac:dyDescent="0.2">
      <c r="A7" s="43">
        <v>3</v>
      </c>
      <c r="B7" s="44" t="s">
        <v>81</v>
      </c>
      <c r="C7" s="46">
        <v>524.6</v>
      </c>
      <c r="D7" s="46">
        <v>81.459999999999994</v>
      </c>
      <c r="E7" s="46">
        <f t="shared" si="0"/>
        <v>15.528021349599694</v>
      </c>
      <c r="F7" s="46">
        <v>176.56</v>
      </c>
      <c r="G7" s="46">
        <v>92.22</v>
      </c>
      <c r="H7" s="46">
        <f t="shared" si="1"/>
        <v>52.23153602174898</v>
      </c>
      <c r="I7" s="46">
        <v>47.259999999999899</v>
      </c>
      <c r="J7" s="46">
        <v>5.6999999999999904</v>
      </c>
      <c r="K7" s="46">
        <f t="shared" si="2"/>
        <v>12.060939483707157</v>
      </c>
      <c r="L7" s="46">
        <v>748.42</v>
      </c>
      <c r="M7" s="46">
        <v>179.38</v>
      </c>
      <c r="N7" s="46">
        <f t="shared" si="3"/>
        <v>23.967825552497263</v>
      </c>
    </row>
    <row r="8" spans="1:14" x14ac:dyDescent="0.2">
      <c r="A8" s="43">
        <v>4</v>
      </c>
      <c r="B8" s="44" t="s">
        <v>82</v>
      </c>
      <c r="C8" s="46">
        <v>751.58</v>
      </c>
      <c r="D8" s="46">
        <v>233.08</v>
      </c>
      <c r="E8" s="46">
        <f t="shared" si="0"/>
        <v>31.012001383751564</v>
      </c>
      <c r="F8" s="46">
        <v>784.61</v>
      </c>
      <c r="G8" s="46">
        <v>347.03</v>
      </c>
      <c r="H8" s="46">
        <f t="shared" si="1"/>
        <v>44.229617262079245</v>
      </c>
      <c r="I8" s="46">
        <v>75.989999999999995</v>
      </c>
      <c r="J8" s="46">
        <v>13.54</v>
      </c>
      <c r="K8" s="46">
        <f t="shared" si="2"/>
        <v>17.818133964995393</v>
      </c>
      <c r="L8" s="46">
        <v>1612.18</v>
      </c>
      <c r="M8" s="46">
        <v>593.65</v>
      </c>
      <c r="N8" s="46">
        <f t="shared" si="3"/>
        <v>36.822811348608717</v>
      </c>
    </row>
    <row r="9" spans="1:14" x14ac:dyDescent="0.2">
      <c r="A9" s="43">
        <v>5</v>
      </c>
      <c r="B9" s="44" t="s">
        <v>83</v>
      </c>
      <c r="C9" s="46">
        <v>1872.78</v>
      </c>
      <c r="D9" s="46">
        <v>554.61</v>
      </c>
      <c r="E9" s="46">
        <f t="shared" si="0"/>
        <v>29.61426328773268</v>
      </c>
      <c r="F9" s="46">
        <v>266.76</v>
      </c>
      <c r="G9" s="46">
        <v>119.48</v>
      </c>
      <c r="H9" s="46">
        <f t="shared" si="1"/>
        <v>44.789323736692161</v>
      </c>
      <c r="I9" s="46">
        <v>48.190000000000097</v>
      </c>
      <c r="J9" s="46">
        <v>6.7799999999999701</v>
      </c>
      <c r="K9" s="46">
        <f t="shared" si="2"/>
        <v>14.069308985266563</v>
      </c>
      <c r="L9" s="46">
        <v>2187.73</v>
      </c>
      <c r="M9" s="46">
        <v>680.87</v>
      </c>
      <c r="N9" s="46">
        <f t="shared" si="3"/>
        <v>31.122213435844458</v>
      </c>
    </row>
    <row r="10" spans="1:14" x14ac:dyDescent="0.2">
      <c r="A10" s="43">
        <v>6</v>
      </c>
      <c r="B10" s="44" t="s">
        <v>84</v>
      </c>
      <c r="C10" s="46">
        <v>152.24</v>
      </c>
      <c r="D10" s="46">
        <v>48.08</v>
      </c>
      <c r="E10" s="46">
        <f t="shared" si="0"/>
        <v>31.581713084603251</v>
      </c>
      <c r="F10" s="46">
        <v>34.630000000000003</v>
      </c>
      <c r="G10" s="46">
        <v>16.48</v>
      </c>
      <c r="H10" s="46">
        <f t="shared" si="1"/>
        <v>47.588795841755697</v>
      </c>
      <c r="I10" s="46">
        <v>26.91</v>
      </c>
      <c r="J10" s="46">
        <v>0.60999999999999899</v>
      </c>
      <c r="K10" s="46">
        <f t="shared" si="2"/>
        <v>2.2668153102935675</v>
      </c>
      <c r="L10" s="46">
        <v>213.78</v>
      </c>
      <c r="M10" s="46">
        <v>65.17</v>
      </c>
      <c r="N10" s="46">
        <f t="shared" si="3"/>
        <v>30.484610347085788</v>
      </c>
    </row>
    <row r="11" spans="1:14" x14ac:dyDescent="0.2">
      <c r="A11" s="43">
        <v>7</v>
      </c>
      <c r="B11" s="44" t="s">
        <v>85</v>
      </c>
      <c r="C11" s="46">
        <v>1690.48</v>
      </c>
      <c r="D11" s="46">
        <v>738.11</v>
      </c>
      <c r="E11" s="46">
        <f t="shared" si="0"/>
        <v>43.662746675500451</v>
      </c>
      <c r="F11" s="46">
        <v>4880.8</v>
      </c>
      <c r="G11" s="46">
        <v>2435.08</v>
      </c>
      <c r="H11" s="46">
        <f t="shared" si="1"/>
        <v>49.891001475168004</v>
      </c>
      <c r="I11" s="46">
        <v>369.44</v>
      </c>
      <c r="J11" s="46">
        <v>64.98</v>
      </c>
      <c r="K11" s="46">
        <f t="shared" si="2"/>
        <v>17.58878302295366</v>
      </c>
      <c r="L11" s="46">
        <v>6940.72</v>
      </c>
      <c r="M11" s="46">
        <v>3238.17</v>
      </c>
      <c r="N11" s="46">
        <f t="shared" si="3"/>
        <v>46.654669832524583</v>
      </c>
    </row>
    <row r="12" spans="1:14" x14ac:dyDescent="0.2">
      <c r="A12" s="43">
        <v>8</v>
      </c>
      <c r="B12" s="44" t="s">
        <v>86</v>
      </c>
      <c r="C12" s="46">
        <v>67.150000000000006</v>
      </c>
      <c r="D12" s="46">
        <v>17.170000000000002</v>
      </c>
      <c r="E12" s="46">
        <f t="shared" si="0"/>
        <v>25.569620253164558</v>
      </c>
      <c r="F12" s="46">
        <v>113.33</v>
      </c>
      <c r="G12" s="46">
        <v>43.81</v>
      </c>
      <c r="H12" s="46">
        <f t="shared" si="1"/>
        <v>38.657019324097767</v>
      </c>
      <c r="I12" s="46">
        <v>13.26</v>
      </c>
      <c r="J12" s="46">
        <v>2.4</v>
      </c>
      <c r="K12" s="46">
        <f t="shared" si="2"/>
        <v>18.099547511312217</v>
      </c>
      <c r="L12" s="46">
        <v>193.74</v>
      </c>
      <c r="M12" s="46">
        <v>63.38</v>
      </c>
      <c r="N12" s="46">
        <f t="shared" si="3"/>
        <v>32.713946526272323</v>
      </c>
    </row>
    <row r="13" spans="1:14" x14ac:dyDescent="0.2">
      <c r="A13" s="43">
        <v>9</v>
      </c>
      <c r="B13" s="44" t="s">
        <v>87</v>
      </c>
      <c r="C13" s="46">
        <v>1279.77</v>
      </c>
      <c r="D13" s="46">
        <v>770.84</v>
      </c>
      <c r="E13" s="46">
        <f t="shared" si="0"/>
        <v>60.232698062933189</v>
      </c>
      <c r="F13" s="46">
        <v>570.85</v>
      </c>
      <c r="G13" s="46">
        <v>367.15</v>
      </c>
      <c r="H13" s="46">
        <f t="shared" si="1"/>
        <v>64.316370324954008</v>
      </c>
      <c r="I13" s="46">
        <v>108.28</v>
      </c>
      <c r="J13" s="46">
        <v>12.99</v>
      </c>
      <c r="K13" s="46">
        <f t="shared" si="2"/>
        <v>11.996675286294792</v>
      </c>
      <c r="L13" s="46">
        <v>1958.9</v>
      </c>
      <c r="M13" s="46">
        <v>1150.98</v>
      </c>
      <c r="N13" s="46">
        <f t="shared" si="3"/>
        <v>58.756444943590793</v>
      </c>
    </row>
    <row r="14" spans="1:14" x14ac:dyDescent="0.2">
      <c r="A14" s="43">
        <v>10</v>
      </c>
      <c r="B14" s="44" t="s">
        <v>88</v>
      </c>
      <c r="C14" s="46">
        <v>0</v>
      </c>
      <c r="D14" s="46">
        <v>884.19</v>
      </c>
      <c r="E14" s="46" t="e">
        <f t="shared" si="0"/>
        <v>#DIV/0!</v>
      </c>
      <c r="F14" s="46">
        <v>0</v>
      </c>
      <c r="G14" s="46">
        <v>3331.26</v>
      </c>
      <c r="H14" s="46" t="e">
        <f t="shared" si="1"/>
        <v>#DIV/0!</v>
      </c>
      <c r="I14" s="46">
        <v>0</v>
      </c>
      <c r="J14" s="46">
        <v>80.919999999999206</v>
      </c>
      <c r="K14" s="46" t="e">
        <f t="shared" si="2"/>
        <v>#DIV/0!</v>
      </c>
      <c r="L14" s="46">
        <v>0</v>
      </c>
      <c r="M14" s="46">
        <v>4296.37</v>
      </c>
      <c r="N14" s="46" t="e">
        <f t="shared" si="3"/>
        <v>#DIV/0!</v>
      </c>
    </row>
    <row r="15" spans="1:14" x14ac:dyDescent="0.2">
      <c r="A15" s="43">
        <v>11</v>
      </c>
      <c r="B15" s="44" t="s">
        <v>89</v>
      </c>
      <c r="C15" s="46">
        <v>715.5</v>
      </c>
      <c r="D15" s="46">
        <v>240.11</v>
      </c>
      <c r="E15" s="46">
        <f t="shared" si="0"/>
        <v>33.558350803633822</v>
      </c>
      <c r="F15" s="46">
        <v>170</v>
      </c>
      <c r="G15" s="46">
        <v>69.53</v>
      </c>
      <c r="H15" s="46">
        <f t="shared" si="1"/>
        <v>40.900000000000006</v>
      </c>
      <c r="I15" s="46">
        <v>93.04</v>
      </c>
      <c r="J15" s="46">
        <v>2.29000000000002</v>
      </c>
      <c r="K15" s="46">
        <f t="shared" si="2"/>
        <v>2.4613069647463672</v>
      </c>
      <c r="L15" s="46">
        <v>978.54</v>
      </c>
      <c r="M15" s="46">
        <v>311.93</v>
      </c>
      <c r="N15" s="46">
        <f t="shared" si="3"/>
        <v>31.877082183661376</v>
      </c>
    </row>
    <row r="16" spans="1:14" x14ac:dyDescent="0.2">
      <c r="A16" s="43">
        <v>12</v>
      </c>
      <c r="B16" s="44" t="s">
        <v>90</v>
      </c>
      <c r="C16" s="46">
        <v>229.71</v>
      </c>
      <c r="D16" s="46">
        <v>82.75</v>
      </c>
      <c r="E16" s="46">
        <f t="shared" si="0"/>
        <v>36.023682033868795</v>
      </c>
      <c r="F16" s="46">
        <v>176.95</v>
      </c>
      <c r="G16" s="46">
        <v>80.849999999999994</v>
      </c>
      <c r="H16" s="46">
        <f t="shared" si="1"/>
        <v>45.690873128002266</v>
      </c>
      <c r="I16" s="46">
        <v>28.92</v>
      </c>
      <c r="J16" s="46">
        <v>5</v>
      </c>
      <c r="K16" s="46">
        <f t="shared" si="2"/>
        <v>17.289073305670815</v>
      </c>
      <c r="L16" s="46">
        <v>435.58</v>
      </c>
      <c r="M16" s="46">
        <v>168.6</v>
      </c>
      <c r="N16" s="46">
        <f t="shared" si="3"/>
        <v>38.707011341200236</v>
      </c>
    </row>
    <row r="17" spans="1:14" x14ac:dyDescent="0.2">
      <c r="A17" s="43">
        <v>13</v>
      </c>
      <c r="B17" s="44" t="s">
        <v>91</v>
      </c>
      <c r="C17" s="46">
        <v>999.63</v>
      </c>
      <c r="D17" s="46">
        <v>319.04000000000002</v>
      </c>
      <c r="E17" s="46">
        <f t="shared" si="0"/>
        <v>31.915808849274235</v>
      </c>
      <c r="F17" s="46">
        <v>740.98</v>
      </c>
      <c r="G17" s="46">
        <v>356.32</v>
      </c>
      <c r="H17" s="46">
        <f t="shared" si="1"/>
        <v>48.087667683338282</v>
      </c>
      <c r="I17" s="46">
        <v>151.13999999999999</v>
      </c>
      <c r="J17" s="46">
        <v>21.84</v>
      </c>
      <c r="K17" s="46">
        <f t="shared" si="2"/>
        <v>14.450178642318381</v>
      </c>
      <c r="L17" s="46">
        <v>1891.75</v>
      </c>
      <c r="M17" s="46">
        <v>697.2</v>
      </c>
      <c r="N17" s="46">
        <f t="shared" si="3"/>
        <v>36.85476410730805</v>
      </c>
    </row>
    <row r="18" spans="1:14" x14ac:dyDescent="0.2">
      <c r="A18" s="43">
        <v>14</v>
      </c>
      <c r="B18" s="44" t="s">
        <v>92</v>
      </c>
      <c r="C18" s="46">
        <v>404.02</v>
      </c>
      <c r="D18" s="46">
        <v>123.77</v>
      </c>
      <c r="E18" s="46">
        <f t="shared" si="0"/>
        <v>30.634622048413444</v>
      </c>
      <c r="F18" s="46">
        <v>473.31</v>
      </c>
      <c r="G18" s="46">
        <v>210.92</v>
      </c>
      <c r="H18" s="46">
        <f t="shared" si="1"/>
        <v>44.562760136063041</v>
      </c>
      <c r="I18" s="46">
        <v>64.290000000000106</v>
      </c>
      <c r="J18" s="46">
        <v>7.5899999999999803</v>
      </c>
      <c r="K18" s="46">
        <f t="shared" si="2"/>
        <v>11.805879608026082</v>
      </c>
      <c r="L18" s="46">
        <v>941.62</v>
      </c>
      <c r="M18" s="46">
        <v>342.28</v>
      </c>
      <c r="N18" s="46">
        <f t="shared" si="3"/>
        <v>36.350120005947197</v>
      </c>
    </row>
    <row r="19" spans="1:14" x14ac:dyDescent="0.2">
      <c r="A19" s="43">
        <v>15</v>
      </c>
      <c r="B19" s="44" t="s">
        <v>93</v>
      </c>
      <c r="C19" s="46">
        <v>1405.02</v>
      </c>
      <c r="D19" s="46">
        <v>612.44000000000005</v>
      </c>
      <c r="E19" s="46">
        <f t="shared" si="0"/>
        <v>43.589415097293994</v>
      </c>
      <c r="F19" s="46">
        <v>440.73</v>
      </c>
      <c r="G19" s="46">
        <v>188.07</v>
      </c>
      <c r="H19" s="46">
        <f t="shared" si="1"/>
        <v>42.672384453066499</v>
      </c>
      <c r="I19" s="46">
        <v>198.24</v>
      </c>
      <c r="J19" s="46">
        <v>52.62</v>
      </c>
      <c r="K19" s="46">
        <f t="shared" si="2"/>
        <v>26.543583535108954</v>
      </c>
      <c r="L19" s="46">
        <v>2043.99</v>
      </c>
      <c r="M19" s="46">
        <v>853.13</v>
      </c>
      <c r="N19" s="46">
        <f t="shared" si="3"/>
        <v>41.738462516939904</v>
      </c>
    </row>
    <row r="20" spans="1:14" x14ac:dyDescent="0.2">
      <c r="A20" s="43">
        <v>16</v>
      </c>
      <c r="B20" s="44" t="s">
        <v>94</v>
      </c>
      <c r="C20" s="46">
        <v>1032.1099999999999</v>
      </c>
      <c r="D20" s="46">
        <v>346.57</v>
      </c>
      <c r="E20" s="46">
        <f t="shared" si="0"/>
        <v>33.578785207003129</v>
      </c>
      <c r="F20" s="46">
        <v>437.63</v>
      </c>
      <c r="G20" s="46">
        <v>197.8</v>
      </c>
      <c r="H20" s="46">
        <f t="shared" si="1"/>
        <v>45.197998309073881</v>
      </c>
      <c r="I20" s="46">
        <v>57.310000000000201</v>
      </c>
      <c r="J20" s="46">
        <v>8.6100000000000101</v>
      </c>
      <c r="K20" s="46">
        <f t="shared" si="2"/>
        <v>15.023556098412108</v>
      </c>
      <c r="L20" s="46">
        <v>1527.05</v>
      </c>
      <c r="M20" s="46">
        <v>552.98</v>
      </c>
      <c r="N20" s="46">
        <f t="shared" si="3"/>
        <v>36.212304770636194</v>
      </c>
    </row>
    <row r="21" spans="1:14" x14ac:dyDescent="0.2">
      <c r="A21" s="43">
        <v>17</v>
      </c>
      <c r="B21" s="44" t="s">
        <v>95</v>
      </c>
      <c r="C21" s="46">
        <v>812.72</v>
      </c>
      <c r="D21" s="46">
        <v>336.1</v>
      </c>
      <c r="E21" s="46">
        <f t="shared" si="0"/>
        <v>41.354956196476031</v>
      </c>
      <c r="F21" s="46">
        <v>78.36</v>
      </c>
      <c r="G21" s="46">
        <v>27.55</v>
      </c>
      <c r="H21" s="46">
        <f t="shared" si="1"/>
        <v>35.158244002041862</v>
      </c>
      <c r="I21" s="46">
        <v>108.24</v>
      </c>
      <c r="J21" s="46">
        <v>26.059999999999899</v>
      </c>
      <c r="K21" s="46">
        <f t="shared" si="2"/>
        <v>24.076127124907522</v>
      </c>
      <c r="L21" s="46">
        <v>999.32</v>
      </c>
      <c r="M21" s="46">
        <v>389.71</v>
      </c>
      <c r="N21" s="46">
        <f t="shared" si="3"/>
        <v>38.997518312452463</v>
      </c>
    </row>
    <row r="22" spans="1:14" x14ac:dyDescent="0.2">
      <c r="A22" s="43">
        <v>18</v>
      </c>
      <c r="B22" s="44" t="s">
        <v>96</v>
      </c>
      <c r="C22" s="46">
        <v>494.96</v>
      </c>
      <c r="D22" s="46">
        <v>160.28</v>
      </c>
      <c r="E22" s="46">
        <f t="shared" si="0"/>
        <v>32.382414740585098</v>
      </c>
      <c r="F22" s="46">
        <v>251.68</v>
      </c>
      <c r="G22" s="46">
        <v>99.28</v>
      </c>
      <c r="H22" s="46">
        <f t="shared" si="1"/>
        <v>39.446916719643994</v>
      </c>
      <c r="I22" s="46">
        <v>39.9</v>
      </c>
      <c r="J22" s="46">
        <v>10.27</v>
      </c>
      <c r="K22" s="46">
        <f t="shared" si="2"/>
        <v>25.739348370927317</v>
      </c>
      <c r="L22" s="46">
        <v>786.54</v>
      </c>
      <c r="M22" s="46">
        <v>269.83</v>
      </c>
      <c r="N22" s="46">
        <f t="shared" si="3"/>
        <v>34.305947567828717</v>
      </c>
    </row>
    <row r="23" spans="1:14" x14ac:dyDescent="0.2">
      <c r="A23" s="43">
        <v>19</v>
      </c>
      <c r="B23" s="44" t="s">
        <v>97</v>
      </c>
      <c r="C23" s="46">
        <v>500.08</v>
      </c>
      <c r="D23" s="46">
        <v>137.51</v>
      </c>
      <c r="E23" s="46">
        <f t="shared" si="0"/>
        <v>27.497600383938568</v>
      </c>
      <c r="F23" s="46">
        <v>1948.2</v>
      </c>
      <c r="G23" s="46">
        <v>842.95</v>
      </c>
      <c r="H23" s="46">
        <f t="shared" si="1"/>
        <v>43.268144954316803</v>
      </c>
      <c r="I23" s="46">
        <v>172.88</v>
      </c>
      <c r="J23" s="46">
        <v>26.37</v>
      </c>
      <c r="K23" s="46">
        <f t="shared" si="2"/>
        <v>15.253354928273948</v>
      </c>
      <c r="L23" s="46">
        <v>2621.16</v>
      </c>
      <c r="M23" s="46">
        <v>1006.83</v>
      </c>
      <c r="N23" s="46">
        <f t="shared" si="3"/>
        <v>38.411619283065519</v>
      </c>
    </row>
    <row r="24" spans="1:14" x14ac:dyDescent="0.2">
      <c r="A24" s="43">
        <v>20</v>
      </c>
      <c r="B24" s="44" t="s">
        <v>98</v>
      </c>
      <c r="C24" s="46">
        <v>147.63</v>
      </c>
      <c r="D24" s="46">
        <v>42.53</v>
      </c>
      <c r="E24" s="46">
        <f t="shared" si="0"/>
        <v>28.808507755876178</v>
      </c>
      <c r="F24" s="46">
        <v>128.81</v>
      </c>
      <c r="G24" s="46">
        <v>73</v>
      </c>
      <c r="H24" s="46">
        <f t="shared" si="1"/>
        <v>56.672618585513547</v>
      </c>
      <c r="I24" s="46">
        <v>24.72</v>
      </c>
      <c r="J24" s="46">
        <v>3.73999999999999</v>
      </c>
      <c r="K24" s="46">
        <f t="shared" si="2"/>
        <v>15.129449838187661</v>
      </c>
      <c r="L24" s="46">
        <v>301.16000000000003</v>
      </c>
      <c r="M24" s="46">
        <v>119.27</v>
      </c>
      <c r="N24" s="46">
        <f t="shared" si="3"/>
        <v>39.603533005711242</v>
      </c>
    </row>
    <row r="25" spans="1:14" x14ac:dyDescent="0.2">
      <c r="A25" s="43">
        <v>21</v>
      </c>
      <c r="B25" s="44" t="s">
        <v>99</v>
      </c>
      <c r="C25" s="46">
        <v>2011.47</v>
      </c>
      <c r="D25" s="46">
        <v>699.29</v>
      </c>
      <c r="E25" s="46">
        <f t="shared" si="0"/>
        <v>34.765122025185555</v>
      </c>
      <c r="F25" s="46">
        <v>470.45</v>
      </c>
      <c r="G25" s="46">
        <v>239.96</v>
      </c>
      <c r="H25" s="46">
        <f t="shared" si="1"/>
        <v>51.006483154426618</v>
      </c>
      <c r="I25" s="46">
        <v>74.029999999999703</v>
      </c>
      <c r="J25" s="46">
        <v>11.43</v>
      </c>
      <c r="K25" s="46">
        <f t="shared" si="2"/>
        <v>15.439686613535114</v>
      </c>
      <c r="L25" s="46">
        <v>2555.9499999999998</v>
      </c>
      <c r="M25" s="46">
        <v>950.68</v>
      </c>
      <c r="N25" s="46">
        <f t="shared" si="3"/>
        <v>37.194780805571312</v>
      </c>
    </row>
    <row r="26" spans="1:14" x14ac:dyDescent="0.2">
      <c r="A26" s="43">
        <v>22</v>
      </c>
      <c r="B26" s="44" t="s">
        <v>100</v>
      </c>
      <c r="C26" s="46">
        <v>227.18</v>
      </c>
      <c r="D26" s="46">
        <v>58.31</v>
      </c>
      <c r="E26" s="46">
        <f t="shared" si="0"/>
        <v>25.666872083810194</v>
      </c>
      <c r="F26" s="46">
        <v>203.87</v>
      </c>
      <c r="G26" s="46">
        <v>114.04</v>
      </c>
      <c r="H26" s="46">
        <f t="shared" si="1"/>
        <v>55.937607298768825</v>
      </c>
      <c r="I26" s="46">
        <v>23.79</v>
      </c>
      <c r="J26" s="46">
        <v>3.20999999999998</v>
      </c>
      <c r="K26" s="46">
        <f t="shared" si="2"/>
        <v>13.493064312736362</v>
      </c>
      <c r="L26" s="46">
        <v>454.84</v>
      </c>
      <c r="M26" s="46">
        <v>175.56</v>
      </c>
      <c r="N26" s="46">
        <f t="shared" si="3"/>
        <v>38.598188373933695</v>
      </c>
    </row>
    <row r="27" spans="1:14" x14ac:dyDescent="0.2">
      <c r="A27" s="43">
        <v>23</v>
      </c>
      <c r="B27" s="44" t="s">
        <v>101</v>
      </c>
      <c r="C27" s="46">
        <v>214.43</v>
      </c>
      <c r="D27" s="46">
        <v>93.06</v>
      </c>
      <c r="E27" s="46">
        <f t="shared" si="0"/>
        <v>43.398778156041601</v>
      </c>
      <c r="F27" s="46">
        <v>33.72</v>
      </c>
      <c r="G27" s="46">
        <v>17.45</v>
      </c>
      <c r="H27" s="46">
        <f t="shared" si="1"/>
        <v>51.749703440094898</v>
      </c>
      <c r="I27" s="46">
        <v>45.02</v>
      </c>
      <c r="J27" s="46">
        <v>12.72</v>
      </c>
      <c r="K27" s="46">
        <f t="shared" si="2"/>
        <v>28.254109284762329</v>
      </c>
      <c r="L27" s="46">
        <v>293.17</v>
      </c>
      <c r="M27" s="46">
        <v>123.23</v>
      </c>
      <c r="N27" s="46">
        <f t="shared" si="3"/>
        <v>42.033632363475114</v>
      </c>
    </row>
    <row r="28" spans="1:14" x14ac:dyDescent="0.2">
      <c r="A28" s="43">
        <v>24</v>
      </c>
      <c r="B28" s="44" t="s">
        <v>102</v>
      </c>
      <c r="C28" s="46">
        <v>729.09</v>
      </c>
      <c r="D28" s="46">
        <v>225.36</v>
      </c>
      <c r="E28" s="46">
        <f t="shared" si="0"/>
        <v>30.909764226638686</v>
      </c>
      <c r="F28" s="46">
        <v>230.97</v>
      </c>
      <c r="G28" s="46">
        <v>102.78</v>
      </c>
      <c r="H28" s="46">
        <f t="shared" si="1"/>
        <v>44.499285621509287</v>
      </c>
      <c r="I28" s="46">
        <v>38.15</v>
      </c>
      <c r="J28" s="46">
        <v>6.7900000000000196</v>
      </c>
      <c r="K28" s="46">
        <f t="shared" si="2"/>
        <v>17.798165137614731</v>
      </c>
      <c r="L28" s="46">
        <v>998.21</v>
      </c>
      <c r="M28" s="46">
        <v>334.93</v>
      </c>
      <c r="N28" s="46">
        <f t="shared" si="3"/>
        <v>33.553059977359474</v>
      </c>
    </row>
    <row r="29" spans="1:14" x14ac:dyDescent="0.2">
      <c r="A29" s="43">
        <v>25</v>
      </c>
      <c r="B29" s="44" t="s">
        <v>103</v>
      </c>
      <c r="C29" s="46">
        <v>77.209999999999994</v>
      </c>
      <c r="D29" s="46">
        <v>30.19</v>
      </c>
      <c r="E29" s="46">
        <f t="shared" si="0"/>
        <v>39.101152700427413</v>
      </c>
      <c r="F29" s="46">
        <v>53.17</v>
      </c>
      <c r="G29" s="46">
        <v>17.71</v>
      </c>
      <c r="H29" s="46">
        <f t="shared" si="1"/>
        <v>33.308256535640403</v>
      </c>
      <c r="I29" s="46">
        <v>18.78</v>
      </c>
      <c r="J29" s="46">
        <v>2.91</v>
      </c>
      <c r="K29" s="46">
        <f t="shared" si="2"/>
        <v>15.495207667731629</v>
      </c>
      <c r="L29" s="46">
        <v>149.16</v>
      </c>
      <c r="M29" s="46">
        <v>50.81</v>
      </c>
      <c r="N29" s="46">
        <f t="shared" si="3"/>
        <v>34.064092249932962</v>
      </c>
    </row>
    <row r="30" spans="1:14" x14ac:dyDescent="0.2">
      <c r="A30" s="43">
        <v>26</v>
      </c>
      <c r="B30" s="44" t="s">
        <v>104</v>
      </c>
      <c r="C30" s="46">
        <v>898.39</v>
      </c>
      <c r="D30" s="46">
        <v>333.58</v>
      </c>
      <c r="E30" s="46">
        <f t="shared" si="0"/>
        <v>37.130867440643819</v>
      </c>
      <c r="F30" s="46">
        <v>2468.15</v>
      </c>
      <c r="G30" s="46">
        <v>1249.8800000000001</v>
      </c>
      <c r="H30" s="46">
        <f t="shared" si="1"/>
        <v>50.640358162996577</v>
      </c>
      <c r="I30" s="46">
        <v>133.30000000000001</v>
      </c>
      <c r="J30" s="46">
        <v>24.71</v>
      </c>
      <c r="K30" s="46">
        <f t="shared" si="2"/>
        <v>18.537134283570893</v>
      </c>
      <c r="L30" s="46">
        <v>3499.84</v>
      </c>
      <c r="M30" s="46">
        <v>1608.17</v>
      </c>
      <c r="N30" s="46">
        <f t="shared" si="3"/>
        <v>45.949814848678798</v>
      </c>
    </row>
    <row r="31" spans="1:14" x14ac:dyDescent="0.2">
      <c r="A31" s="43">
        <v>27</v>
      </c>
      <c r="B31" s="44" t="s">
        <v>105</v>
      </c>
      <c r="C31" s="46">
        <v>3500.01</v>
      </c>
      <c r="D31" s="46">
        <v>2290.52</v>
      </c>
      <c r="E31" s="46">
        <f t="shared" si="0"/>
        <v>65.44324159073831</v>
      </c>
      <c r="F31" s="46">
        <v>24354.93</v>
      </c>
      <c r="G31" s="46">
        <v>12734.92</v>
      </c>
      <c r="H31" s="46">
        <f t="shared" si="1"/>
        <v>52.288879499961602</v>
      </c>
      <c r="I31" s="46">
        <v>3326</v>
      </c>
      <c r="J31" s="46">
        <v>259.14999999999998</v>
      </c>
      <c r="K31" s="46">
        <f t="shared" si="2"/>
        <v>7.7916416115453995</v>
      </c>
      <c r="L31" s="46">
        <v>31180.94</v>
      </c>
      <c r="M31" s="46">
        <v>15284.59</v>
      </c>
      <c r="N31" s="46">
        <f t="shared" si="3"/>
        <v>49.019016104068704</v>
      </c>
    </row>
    <row r="32" spans="1:14" x14ac:dyDescent="0.2">
      <c r="A32" s="43">
        <v>28</v>
      </c>
      <c r="B32" s="44" t="s">
        <v>106</v>
      </c>
      <c r="C32" s="46">
        <v>1729.59</v>
      </c>
      <c r="D32" s="46">
        <v>749.57</v>
      </c>
      <c r="E32" s="46">
        <f t="shared" si="0"/>
        <v>43.338016524147342</v>
      </c>
      <c r="F32" s="46">
        <v>999.97</v>
      </c>
      <c r="G32" s="46">
        <v>489.79</v>
      </c>
      <c r="H32" s="46">
        <f t="shared" si="1"/>
        <v>48.980469414082421</v>
      </c>
      <c r="I32" s="46">
        <v>316.02</v>
      </c>
      <c r="J32" s="46">
        <v>65.959999999999795</v>
      </c>
      <c r="K32" s="46">
        <f t="shared" si="2"/>
        <v>20.872096702740269</v>
      </c>
      <c r="L32" s="46">
        <v>3045.58</v>
      </c>
      <c r="M32" s="46">
        <v>1305.32</v>
      </c>
      <c r="N32" s="46">
        <f t="shared" si="3"/>
        <v>42.859488176307956</v>
      </c>
    </row>
    <row r="33" spans="1:14" x14ac:dyDescent="0.2">
      <c r="A33" s="43">
        <v>29</v>
      </c>
      <c r="B33" s="44" t="s">
        <v>107</v>
      </c>
      <c r="C33" s="46">
        <v>641.16</v>
      </c>
      <c r="D33" s="46">
        <v>202.91</v>
      </c>
      <c r="E33" s="46">
        <f t="shared" si="0"/>
        <v>31.647326720319423</v>
      </c>
      <c r="F33" s="46">
        <v>423.88</v>
      </c>
      <c r="G33" s="46">
        <v>205.44</v>
      </c>
      <c r="H33" s="46">
        <f t="shared" si="1"/>
        <v>48.466547135981877</v>
      </c>
      <c r="I33" s="46">
        <v>85.590000000000103</v>
      </c>
      <c r="J33" s="46">
        <v>13.79</v>
      </c>
      <c r="K33" s="46">
        <f t="shared" si="2"/>
        <v>16.111695291505999</v>
      </c>
      <c r="L33" s="46">
        <v>1150.6300000000001</v>
      </c>
      <c r="M33" s="46">
        <v>422.14</v>
      </c>
      <c r="N33" s="46">
        <f t="shared" si="3"/>
        <v>36.687727592710075</v>
      </c>
    </row>
    <row r="34" spans="1:14" x14ac:dyDescent="0.2">
      <c r="A34" s="43">
        <v>30</v>
      </c>
      <c r="B34" s="44" t="s">
        <v>108</v>
      </c>
      <c r="C34" s="46">
        <v>608.35</v>
      </c>
      <c r="D34" s="46">
        <v>170.11</v>
      </c>
      <c r="E34" s="46">
        <f t="shared" si="0"/>
        <v>27.962521574751374</v>
      </c>
      <c r="F34" s="46">
        <v>159.47</v>
      </c>
      <c r="G34" s="46">
        <v>87.18</v>
      </c>
      <c r="H34" s="46">
        <f t="shared" si="1"/>
        <v>54.668589703392492</v>
      </c>
      <c r="I34" s="46">
        <v>19.559999999999899</v>
      </c>
      <c r="J34" s="46">
        <v>2.7999999999999501</v>
      </c>
      <c r="K34" s="46">
        <f t="shared" si="2"/>
        <v>14.314928425357692</v>
      </c>
      <c r="L34" s="46">
        <v>787.38</v>
      </c>
      <c r="M34" s="46">
        <v>260.08999999999997</v>
      </c>
      <c r="N34" s="46">
        <f t="shared" si="3"/>
        <v>33.032335085981352</v>
      </c>
    </row>
    <row r="35" spans="1:14" x14ac:dyDescent="0.2">
      <c r="A35" s="43">
        <v>31</v>
      </c>
      <c r="B35" s="44" t="s">
        <v>109</v>
      </c>
      <c r="C35" s="46">
        <v>82.24</v>
      </c>
      <c r="D35" s="46">
        <v>32.33</v>
      </c>
      <c r="E35" s="46">
        <f t="shared" si="0"/>
        <v>39.311770428015564</v>
      </c>
      <c r="F35" s="46">
        <v>43</v>
      </c>
      <c r="G35" s="46">
        <v>14.24</v>
      </c>
      <c r="H35" s="46">
        <f t="shared" si="1"/>
        <v>33.116279069767444</v>
      </c>
      <c r="I35" s="46">
        <v>8.5500000000000007</v>
      </c>
      <c r="J35" s="46">
        <v>1.22</v>
      </c>
      <c r="K35" s="46">
        <f t="shared" si="2"/>
        <v>14.269005847953215</v>
      </c>
      <c r="L35" s="46">
        <v>133.79</v>
      </c>
      <c r="M35" s="46">
        <v>47.79</v>
      </c>
      <c r="N35" s="46">
        <f t="shared" si="3"/>
        <v>35.720158457283809</v>
      </c>
    </row>
    <row r="36" spans="1:14" x14ac:dyDescent="0.2">
      <c r="A36" s="43">
        <v>32</v>
      </c>
      <c r="B36" s="44" t="s">
        <v>110</v>
      </c>
      <c r="C36" s="46">
        <v>490.29</v>
      </c>
      <c r="D36" s="46">
        <v>164.56</v>
      </c>
      <c r="E36" s="46">
        <f t="shared" si="0"/>
        <v>33.56380917416223</v>
      </c>
      <c r="F36" s="46">
        <v>372.21</v>
      </c>
      <c r="G36" s="46">
        <v>184.74</v>
      </c>
      <c r="H36" s="46">
        <f t="shared" si="1"/>
        <v>49.633271540259535</v>
      </c>
      <c r="I36" s="46">
        <v>58.7</v>
      </c>
      <c r="J36" s="46">
        <v>6.2099999999999804</v>
      </c>
      <c r="K36" s="46">
        <f t="shared" si="2"/>
        <v>10.579216354344089</v>
      </c>
      <c r="L36" s="46">
        <v>921.2</v>
      </c>
      <c r="M36" s="46">
        <v>355.51</v>
      </c>
      <c r="N36" s="46">
        <f t="shared" si="3"/>
        <v>38.592053842813719</v>
      </c>
    </row>
    <row r="37" spans="1:14" x14ac:dyDescent="0.2">
      <c r="A37" s="43">
        <v>33</v>
      </c>
      <c r="B37" s="44" t="s">
        <v>111</v>
      </c>
      <c r="C37" s="46">
        <v>731.18</v>
      </c>
      <c r="D37" s="46">
        <v>226.41</v>
      </c>
      <c r="E37" s="46">
        <f t="shared" si="0"/>
        <v>30.965015454470858</v>
      </c>
      <c r="F37" s="46">
        <v>1140.77</v>
      </c>
      <c r="G37" s="46">
        <v>640.73</v>
      </c>
      <c r="H37" s="46">
        <f t="shared" si="1"/>
        <v>56.166448977445057</v>
      </c>
      <c r="I37" s="46">
        <v>108.1</v>
      </c>
      <c r="J37" s="46">
        <v>12.85</v>
      </c>
      <c r="K37" s="46">
        <f t="shared" si="2"/>
        <v>11.887141535615172</v>
      </c>
      <c r="L37" s="46">
        <v>1980.05</v>
      </c>
      <c r="M37" s="46">
        <v>879.99</v>
      </c>
      <c r="N37" s="46">
        <f t="shared" si="3"/>
        <v>44.442817100578267</v>
      </c>
    </row>
    <row r="38" spans="1:14" s="40" customFormat="1" x14ac:dyDescent="0.2">
      <c r="A38" s="65" t="s">
        <v>66</v>
      </c>
      <c r="B38" s="66"/>
      <c r="C38" s="45">
        <f>SUM(C4:C37)</f>
        <v>28232.63</v>
      </c>
      <c r="D38" s="45">
        <f>SUM(D4:D37)</f>
        <v>12374.390000000001</v>
      </c>
      <c r="E38" s="47">
        <f t="shared" si="0"/>
        <v>43.830100135906576</v>
      </c>
      <c r="F38" s="45">
        <f>SUM(F4:F37)</f>
        <v>43709.079999999994</v>
      </c>
      <c r="G38" s="45">
        <f>SUM(G4:G37)</f>
        <v>25486.520000000004</v>
      </c>
      <c r="H38" s="47">
        <f t="shared" si="1"/>
        <v>58.309440509843732</v>
      </c>
      <c r="I38" s="45">
        <f>SUM(I4:I37)</f>
        <v>6110.3900000000012</v>
      </c>
      <c r="J38" s="45">
        <f>SUM(J4:J37)</f>
        <v>813.05999999999892</v>
      </c>
      <c r="K38" s="47">
        <f t="shared" si="2"/>
        <v>13.306188312038984</v>
      </c>
      <c r="L38" s="45">
        <f>SUM(L4:L37)</f>
        <v>78052.100000000006</v>
      </c>
      <c r="M38" s="45">
        <f>SUM(M4:M37)</f>
        <v>38673.97</v>
      </c>
      <c r="N38" s="47">
        <f t="shared" si="3"/>
        <v>49.548916685137236</v>
      </c>
    </row>
  </sheetData>
  <mergeCells count="9">
    <mergeCell ref="A38:B38"/>
    <mergeCell ref="A2:J2"/>
    <mergeCell ref="K2:N2"/>
    <mergeCell ref="A3:A4"/>
    <mergeCell ref="B3:B4"/>
    <mergeCell ref="C3:E3"/>
    <mergeCell ref="F3:H3"/>
    <mergeCell ref="I3:K3"/>
    <mergeCell ref="L3:N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57"/>
  <sheetViews>
    <sheetView zoomScaleSheetLayoutView="80" workbookViewId="0">
      <selection activeCell="H12" sqref="H12"/>
    </sheetView>
  </sheetViews>
  <sheetFormatPr defaultRowHeight="12.75" x14ac:dyDescent="0.2"/>
  <cols>
    <col min="1" max="1" width="5.5703125" style="1" customWidth="1"/>
    <col min="2" max="2" width="28.5703125" style="1" customWidth="1"/>
    <col min="3" max="3" width="11.42578125" style="16" customWidth="1"/>
    <col min="4" max="4" width="14.140625" style="16" customWidth="1"/>
    <col min="5" max="5" width="8.7109375" style="16" customWidth="1"/>
    <col min="6" max="6" width="10.42578125" style="16" customWidth="1"/>
    <col min="7" max="7" width="12.5703125" style="16" customWidth="1"/>
    <col min="8" max="8" width="8.7109375" style="16" customWidth="1"/>
    <col min="9" max="9" width="10.28515625" style="17" customWidth="1"/>
    <col min="10" max="10" width="12.85546875" style="16" customWidth="1"/>
    <col min="11" max="11" width="8.7109375" style="16" customWidth="1"/>
    <col min="12" max="12" width="9.85546875" style="16" customWidth="1"/>
    <col min="13" max="13" width="10.28515625" style="16" customWidth="1"/>
    <col min="14" max="14" width="8.7109375" style="16" customWidth="1"/>
    <col min="15" max="218" width="9.140625" style="2" customWidth="1"/>
    <col min="219" max="220" width="9.140625" style="1" customWidth="1"/>
    <col min="221" max="16384" width="9.140625" style="1"/>
  </cols>
  <sheetData>
    <row r="1" spans="1:255" s="6" customFormat="1" ht="25.5" customHeight="1" x14ac:dyDescent="0.25">
      <c r="A1" s="3" t="s">
        <v>67</v>
      </c>
      <c r="B1" s="5"/>
      <c r="C1" s="4" t="s">
        <v>112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</row>
    <row r="2" spans="1:255" s="6" customFormat="1" ht="15.95" customHeight="1" x14ac:dyDescent="0.25">
      <c r="A2" s="58" t="s">
        <v>69</v>
      </c>
      <c r="B2" s="58"/>
      <c r="C2" s="58"/>
      <c r="D2" s="58"/>
      <c r="E2" s="58"/>
      <c r="F2" s="58"/>
      <c r="G2" s="58"/>
      <c r="H2" s="58"/>
      <c r="I2" s="58"/>
      <c r="J2" s="58"/>
      <c r="K2" s="57" t="s">
        <v>3</v>
      </c>
      <c r="L2" s="57"/>
      <c r="M2" s="57"/>
      <c r="N2" s="57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</row>
    <row r="3" spans="1:255" s="10" customFormat="1" ht="18" customHeight="1" x14ac:dyDescent="0.2">
      <c r="A3" s="67" t="s">
        <v>70</v>
      </c>
      <c r="B3" s="67" t="s">
        <v>5</v>
      </c>
      <c r="C3" s="59" t="s">
        <v>113</v>
      </c>
      <c r="D3" s="59"/>
      <c r="E3" s="59"/>
      <c r="F3" s="59" t="s">
        <v>73</v>
      </c>
      <c r="G3" s="59"/>
      <c r="H3" s="59"/>
      <c r="I3" s="59" t="s">
        <v>74</v>
      </c>
      <c r="J3" s="59"/>
      <c r="K3" s="59"/>
      <c r="L3" s="59" t="s">
        <v>75</v>
      </c>
      <c r="M3" s="59"/>
      <c r="N3" s="5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</row>
    <row r="4" spans="1:255" s="11" customFormat="1" ht="22.5" customHeight="1" x14ac:dyDescent="0.2">
      <c r="A4" s="68"/>
      <c r="B4" s="68"/>
      <c r="C4" s="8" t="s">
        <v>76</v>
      </c>
      <c r="D4" s="8" t="s">
        <v>77</v>
      </c>
      <c r="E4" s="8" t="s">
        <v>78</v>
      </c>
      <c r="F4" s="8" t="s">
        <v>76</v>
      </c>
      <c r="G4" s="8" t="s">
        <v>77</v>
      </c>
      <c r="H4" s="8" t="s">
        <v>78</v>
      </c>
      <c r="I4" s="8" t="s">
        <v>76</v>
      </c>
      <c r="J4" s="8" t="s">
        <v>77</v>
      </c>
      <c r="K4" s="8" t="s">
        <v>78</v>
      </c>
      <c r="L4" s="8" t="s">
        <v>76</v>
      </c>
      <c r="M4" s="8" t="s">
        <v>77</v>
      </c>
      <c r="N4" s="8" t="s">
        <v>78</v>
      </c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</row>
    <row r="5" spans="1:255" x14ac:dyDescent="0.2">
      <c r="A5" s="35">
        <v>1</v>
      </c>
      <c r="B5" s="36" t="s">
        <v>14</v>
      </c>
      <c r="C5" s="38">
        <v>1970.57</v>
      </c>
      <c r="D5" s="38">
        <v>1152.8399999999999</v>
      </c>
      <c r="E5" s="38">
        <f t="shared" ref="E5:E36" si="0">(D5/C5)*100</f>
        <v>58.502869728048225</v>
      </c>
      <c r="F5" s="38">
        <v>2620.0500000000002</v>
      </c>
      <c r="G5" s="38">
        <v>2567.6799999999998</v>
      </c>
      <c r="H5" s="38">
        <f t="shared" ref="H5:H36" si="1">(G5/F5)*100</f>
        <v>98.001183183527019</v>
      </c>
      <c r="I5" s="38">
        <v>927.400000000001</v>
      </c>
      <c r="J5" s="38">
        <v>8.9800000000004694</v>
      </c>
      <c r="K5" s="38">
        <f t="shared" ref="K5:K36" si="2">(J5/I5)*100</f>
        <v>0.96829846883766013</v>
      </c>
      <c r="L5" s="38">
        <v>5518.02</v>
      </c>
      <c r="M5" s="38">
        <v>3729.5</v>
      </c>
      <c r="N5" s="38">
        <f t="shared" ref="N5:N36" si="3">(M5/L5)*100</f>
        <v>67.587649193007621</v>
      </c>
    </row>
    <row r="6" spans="1:255" x14ac:dyDescent="0.2">
      <c r="A6" s="35">
        <v>2</v>
      </c>
      <c r="B6" s="36" t="s">
        <v>15</v>
      </c>
      <c r="C6" s="38">
        <v>394.17</v>
      </c>
      <c r="D6" s="38">
        <v>412.36</v>
      </c>
      <c r="E6" s="38">
        <f t="shared" si="0"/>
        <v>104.6147601288784</v>
      </c>
      <c r="F6" s="38">
        <v>1112.8699999999999</v>
      </c>
      <c r="G6" s="38">
        <v>895.82</v>
      </c>
      <c r="H6" s="38">
        <f t="shared" si="1"/>
        <v>80.496374239578756</v>
      </c>
      <c r="I6" s="38">
        <v>46.05</v>
      </c>
      <c r="J6" s="38">
        <v>10.24</v>
      </c>
      <c r="K6" s="38">
        <f t="shared" si="2"/>
        <v>22.236699239956572</v>
      </c>
      <c r="L6" s="38">
        <v>1553.09</v>
      </c>
      <c r="M6" s="38">
        <v>1318.42</v>
      </c>
      <c r="N6" s="38">
        <f t="shared" si="3"/>
        <v>84.890122272373148</v>
      </c>
    </row>
    <row r="7" spans="1:255" x14ac:dyDescent="0.2">
      <c r="A7" s="35">
        <v>3</v>
      </c>
      <c r="B7" s="36" t="s">
        <v>16</v>
      </c>
      <c r="C7" s="38">
        <v>177.43</v>
      </c>
      <c r="D7" s="38">
        <v>36.36</v>
      </c>
      <c r="E7" s="38">
        <f t="shared" si="0"/>
        <v>20.492588626500591</v>
      </c>
      <c r="F7" s="38">
        <v>526.70000000000005</v>
      </c>
      <c r="G7" s="38">
        <v>123.43</v>
      </c>
      <c r="H7" s="38">
        <f t="shared" si="1"/>
        <v>23.434592747294474</v>
      </c>
      <c r="I7" s="38">
        <v>82.119999999999905</v>
      </c>
      <c r="J7" s="38">
        <v>11.07</v>
      </c>
      <c r="K7" s="38">
        <f t="shared" si="2"/>
        <v>13.480272771553839</v>
      </c>
      <c r="L7" s="38">
        <v>786.25</v>
      </c>
      <c r="M7" s="38">
        <v>170.86</v>
      </c>
      <c r="N7" s="38">
        <f t="shared" si="3"/>
        <v>21.731001589825123</v>
      </c>
    </row>
    <row r="8" spans="1:255" x14ac:dyDescent="0.2">
      <c r="A8" s="35">
        <v>4</v>
      </c>
      <c r="B8" s="36" t="s">
        <v>17</v>
      </c>
      <c r="C8" s="38">
        <v>344.8</v>
      </c>
      <c r="D8" s="38">
        <v>49.96</v>
      </c>
      <c r="E8" s="38">
        <f t="shared" si="0"/>
        <v>14.48955916473318</v>
      </c>
      <c r="F8" s="38">
        <v>953.96</v>
      </c>
      <c r="G8" s="38">
        <v>295.23</v>
      </c>
      <c r="H8" s="38">
        <f t="shared" si="1"/>
        <v>30.94783848379387</v>
      </c>
      <c r="I8" s="38">
        <v>271.38</v>
      </c>
      <c r="J8" s="38">
        <v>20.62</v>
      </c>
      <c r="K8" s="38">
        <f t="shared" si="2"/>
        <v>7.5982017834770428</v>
      </c>
      <c r="L8" s="38">
        <v>1570.14</v>
      </c>
      <c r="M8" s="38">
        <v>365.81</v>
      </c>
      <c r="N8" s="38">
        <f t="shared" si="3"/>
        <v>23.297922478250346</v>
      </c>
    </row>
    <row r="9" spans="1:255" x14ac:dyDescent="0.2">
      <c r="A9" s="35">
        <v>5</v>
      </c>
      <c r="B9" s="36" t="s">
        <v>18</v>
      </c>
      <c r="C9" s="38">
        <v>905.71</v>
      </c>
      <c r="D9" s="38">
        <v>374.6</v>
      </c>
      <c r="E9" s="38">
        <f t="shared" si="0"/>
        <v>41.35981716001811</v>
      </c>
      <c r="F9" s="38">
        <v>1327.77</v>
      </c>
      <c r="G9" s="38">
        <v>887.8</v>
      </c>
      <c r="H9" s="38">
        <f t="shared" si="1"/>
        <v>66.863989998267769</v>
      </c>
      <c r="I9" s="38">
        <v>44.679999999999801</v>
      </c>
      <c r="J9" s="38">
        <v>7.8299999999999299</v>
      </c>
      <c r="K9" s="38">
        <f t="shared" si="2"/>
        <v>17.524619516562144</v>
      </c>
      <c r="L9" s="38">
        <v>2278.16</v>
      </c>
      <c r="M9" s="38">
        <v>1270.23</v>
      </c>
      <c r="N9" s="38">
        <f t="shared" si="3"/>
        <v>55.756838852407206</v>
      </c>
    </row>
    <row r="10" spans="1:255" x14ac:dyDescent="0.2">
      <c r="A10" s="35">
        <v>6</v>
      </c>
      <c r="B10" s="36" t="s">
        <v>19</v>
      </c>
      <c r="C10" s="38">
        <v>182.91</v>
      </c>
      <c r="D10" s="38">
        <v>39.340000000000003</v>
      </c>
      <c r="E10" s="38">
        <f t="shared" si="0"/>
        <v>21.507845388442405</v>
      </c>
      <c r="F10" s="38">
        <v>2438.02</v>
      </c>
      <c r="G10" s="38">
        <v>1449.5</v>
      </c>
      <c r="H10" s="38">
        <f t="shared" si="1"/>
        <v>59.45398315026128</v>
      </c>
      <c r="I10" s="38">
        <v>153.46</v>
      </c>
      <c r="J10" s="38">
        <v>3.48000000000002</v>
      </c>
      <c r="K10" s="38">
        <f t="shared" si="2"/>
        <v>2.2676919066857941</v>
      </c>
      <c r="L10" s="38">
        <v>2774.39</v>
      </c>
      <c r="M10" s="38">
        <v>1492.32</v>
      </c>
      <c r="N10" s="38">
        <f t="shared" si="3"/>
        <v>53.789121212230441</v>
      </c>
    </row>
    <row r="11" spans="1:255" x14ac:dyDescent="0.2">
      <c r="A11" s="35">
        <v>7</v>
      </c>
      <c r="B11" s="36" t="s">
        <v>20</v>
      </c>
      <c r="C11" s="38">
        <v>79.209999999999994</v>
      </c>
      <c r="D11" s="38">
        <v>28.56</v>
      </c>
      <c r="E11" s="38">
        <f t="shared" si="0"/>
        <v>36.05605352859488</v>
      </c>
      <c r="F11" s="38">
        <v>96.48</v>
      </c>
      <c r="G11" s="38">
        <v>14.78</v>
      </c>
      <c r="H11" s="38">
        <f t="shared" si="1"/>
        <v>15.319237147595356</v>
      </c>
      <c r="I11" s="38">
        <v>23.67</v>
      </c>
      <c r="J11" s="38">
        <v>5.62</v>
      </c>
      <c r="K11" s="38">
        <f t="shared" si="2"/>
        <v>23.743134769750736</v>
      </c>
      <c r="L11" s="38">
        <v>199.36</v>
      </c>
      <c r="M11" s="38">
        <v>48.96</v>
      </c>
      <c r="N11" s="38">
        <f t="shared" si="3"/>
        <v>24.558587479935792</v>
      </c>
    </row>
    <row r="12" spans="1:255" x14ac:dyDescent="0.2">
      <c r="A12" s="35">
        <v>8</v>
      </c>
      <c r="B12" s="36" t="s">
        <v>21</v>
      </c>
      <c r="C12" s="38">
        <v>14.11</v>
      </c>
      <c r="D12" s="38">
        <v>0.12</v>
      </c>
      <c r="E12" s="38">
        <f t="shared" si="0"/>
        <v>0.85046066619418847</v>
      </c>
      <c r="F12" s="38">
        <v>35.32</v>
      </c>
      <c r="G12" s="38">
        <v>8.0399999999999991</v>
      </c>
      <c r="H12" s="38">
        <f t="shared" si="1"/>
        <v>22.763306908267268</v>
      </c>
      <c r="I12" s="38">
        <v>7.24</v>
      </c>
      <c r="J12" s="38">
        <v>0.220000000000002</v>
      </c>
      <c r="K12" s="38">
        <f t="shared" si="2"/>
        <v>3.0386740331491988</v>
      </c>
      <c r="L12" s="38">
        <v>56.67</v>
      </c>
      <c r="M12" s="38">
        <v>8.3800000000000008</v>
      </c>
      <c r="N12" s="38">
        <f t="shared" si="3"/>
        <v>14.787365449091231</v>
      </c>
    </row>
    <row r="13" spans="1:255" x14ac:dyDescent="0.2">
      <c r="A13" s="35">
        <v>9</v>
      </c>
      <c r="B13" s="36" t="s">
        <v>22</v>
      </c>
      <c r="C13" s="38">
        <v>728.47</v>
      </c>
      <c r="D13" s="38">
        <v>121.32</v>
      </c>
      <c r="E13" s="38">
        <f t="shared" si="0"/>
        <v>16.654083215506471</v>
      </c>
      <c r="F13" s="38">
        <v>2778.27</v>
      </c>
      <c r="G13" s="38">
        <v>465.88</v>
      </c>
      <c r="H13" s="38">
        <f t="shared" si="1"/>
        <v>16.768708584838766</v>
      </c>
      <c r="I13" s="38">
        <v>106.18</v>
      </c>
      <c r="J13" s="38">
        <v>16.8599999999999</v>
      </c>
      <c r="K13" s="38">
        <f t="shared" si="2"/>
        <v>15.878696553023072</v>
      </c>
      <c r="L13" s="38">
        <v>3612.92</v>
      </c>
      <c r="M13" s="38">
        <v>604.05999999999995</v>
      </c>
      <c r="N13" s="38">
        <f t="shared" si="3"/>
        <v>16.719440231170353</v>
      </c>
    </row>
    <row r="14" spans="1:255" x14ac:dyDescent="0.2">
      <c r="A14" s="35">
        <v>10</v>
      </c>
      <c r="B14" s="36" t="s">
        <v>23</v>
      </c>
      <c r="C14" s="38">
        <v>2528.4299999999998</v>
      </c>
      <c r="D14" s="38">
        <v>1032.24</v>
      </c>
      <c r="E14" s="38">
        <f t="shared" si="0"/>
        <v>40.82533429835906</v>
      </c>
      <c r="F14" s="38">
        <v>6087.51</v>
      </c>
      <c r="G14" s="38">
        <v>4055.1</v>
      </c>
      <c r="H14" s="38">
        <f t="shared" si="1"/>
        <v>66.613442934795998</v>
      </c>
      <c r="I14" s="38">
        <v>493.70999999999901</v>
      </c>
      <c r="J14" s="38">
        <v>102.55999999999899</v>
      </c>
      <c r="K14" s="38">
        <f t="shared" si="2"/>
        <v>20.773328472179863</v>
      </c>
      <c r="L14" s="38">
        <v>9109.65</v>
      </c>
      <c r="M14" s="38">
        <v>5189.8999999999996</v>
      </c>
      <c r="N14" s="38">
        <f t="shared" si="3"/>
        <v>56.971453348921195</v>
      </c>
    </row>
    <row r="15" spans="1:255" x14ac:dyDescent="0.2">
      <c r="A15" s="35">
        <v>11</v>
      </c>
      <c r="B15" s="36" t="s">
        <v>24</v>
      </c>
      <c r="C15" s="38">
        <v>74.64</v>
      </c>
      <c r="D15" s="38">
        <v>19.34</v>
      </c>
      <c r="E15" s="38">
        <f t="shared" si="0"/>
        <v>25.911039657020364</v>
      </c>
      <c r="F15" s="38">
        <v>456.89</v>
      </c>
      <c r="G15" s="38">
        <v>122.07</v>
      </c>
      <c r="H15" s="38">
        <f t="shared" si="1"/>
        <v>26.71759066733787</v>
      </c>
      <c r="I15" s="38">
        <v>618.1</v>
      </c>
      <c r="J15" s="38">
        <v>44.94</v>
      </c>
      <c r="K15" s="38">
        <f t="shared" si="2"/>
        <v>7.2706681766704406</v>
      </c>
      <c r="L15" s="38">
        <v>1149.6300000000001</v>
      </c>
      <c r="M15" s="38">
        <v>186.35</v>
      </c>
      <c r="N15" s="38">
        <f t="shared" si="3"/>
        <v>16.209563076816018</v>
      </c>
    </row>
    <row r="16" spans="1:255" x14ac:dyDescent="0.2">
      <c r="A16" s="35">
        <v>12</v>
      </c>
      <c r="B16" s="36" t="s">
        <v>25</v>
      </c>
      <c r="C16" s="38">
        <v>472.16</v>
      </c>
      <c r="D16" s="38">
        <v>352.67</v>
      </c>
      <c r="E16" s="38">
        <f t="shared" si="0"/>
        <v>74.692900711623182</v>
      </c>
      <c r="F16" s="38">
        <v>1569.21</v>
      </c>
      <c r="G16" s="38">
        <v>1399.32</v>
      </c>
      <c r="H16" s="38">
        <f t="shared" si="1"/>
        <v>89.173533179115609</v>
      </c>
      <c r="I16" s="38">
        <v>179.93</v>
      </c>
      <c r="J16" s="38">
        <v>8.5</v>
      </c>
      <c r="K16" s="38">
        <f t="shared" si="2"/>
        <v>4.724059356416384</v>
      </c>
      <c r="L16" s="38">
        <v>2221.3000000000002</v>
      </c>
      <c r="M16" s="38">
        <v>1760.49</v>
      </c>
      <c r="N16" s="38">
        <f t="shared" si="3"/>
        <v>79.254940800432166</v>
      </c>
    </row>
    <row r="17" spans="1:14" s="34" customFormat="1" x14ac:dyDescent="0.2">
      <c r="A17" s="65" t="s">
        <v>26</v>
      </c>
      <c r="B17" s="66"/>
      <c r="C17" s="37">
        <f>SUM(C5:C16)</f>
        <v>7872.61</v>
      </c>
      <c r="D17" s="37">
        <f>SUM(D5:D16)</f>
        <v>3619.71</v>
      </c>
      <c r="E17" s="39">
        <f t="shared" si="0"/>
        <v>45.978525546165763</v>
      </c>
      <c r="F17" s="37">
        <f>SUM(F5:F16)</f>
        <v>20003.05</v>
      </c>
      <c r="G17" s="37">
        <f>SUM(G5:G16)</f>
        <v>12284.65</v>
      </c>
      <c r="H17" s="39">
        <f t="shared" si="1"/>
        <v>61.413884382631643</v>
      </c>
      <c r="I17" s="37">
        <f>SUM(I5:I16)</f>
        <v>2953.9199999999996</v>
      </c>
      <c r="J17" s="37">
        <f>SUM(J5:J16)</f>
        <v>240.91999999999931</v>
      </c>
      <c r="K17" s="39">
        <f t="shared" si="2"/>
        <v>8.1559419347849413</v>
      </c>
      <c r="L17" s="37">
        <f>SUM(L5:L16)</f>
        <v>30829.58</v>
      </c>
      <c r="M17" s="37">
        <f>SUM(M5:M16)</f>
        <v>16145.279999999997</v>
      </c>
      <c r="N17" s="39">
        <f t="shared" si="3"/>
        <v>52.369445188679173</v>
      </c>
    </row>
    <row r="18" spans="1:14" x14ac:dyDescent="0.2">
      <c r="A18" s="35">
        <v>13</v>
      </c>
      <c r="B18" s="36" t="s">
        <v>27</v>
      </c>
      <c r="C18" s="38">
        <v>1277.98</v>
      </c>
      <c r="D18" s="38">
        <v>1050.7</v>
      </c>
      <c r="E18" s="38">
        <f t="shared" si="0"/>
        <v>82.215684126512159</v>
      </c>
      <c r="F18" s="38">
        <v>4154.58</v>
      </c>
      <c r="G18" s="38">
        <v>2764.46</v>
      </c>
      <c r="H18" s="38">
        <f t="shared" si="1"/>
        <v>66.540059404320047</v>
      </c>
      <c r="I18" s="38">
        <v>294.780000000001</v>
      </c>
      <c r="J18" s="38">
        <v>27.950000000000301</v>
      </c>
      <c r="K18" s="38">
        <f t="shared" si="2"/>
        <v>9.4816473302124322</v>
      </c>
      <c r="L18" s="38">
        <v>5727.34</v>
      </c>
      <c r="M18" s="38">
        <v>3843.11</v>
      </c>
      <c r="N18" s="38">
        <f t="shared" si="3"/>
        <v>67.101132462888529</v>
      </c>
    </row>
    <row r="19" spans="1:14" x14ac:dyDescent="0.2">
      <c r="A19" s="35">
        <v>14</v>
      </c>
      <c r="B19" s="36" t="s">
        <v>28</v>
      </c>
      <c r="C19" s="38">
        <v>50.84</v>
      </c>
      <c r="D19" s="38">
        <v>5.28</v>
      </c>
      <c r="E19" s="38">
        <f t="shared" si="0"/>
        <v>10.38552321007081</v>
      </c>
      <c r="F19" s="38">
        <v>218.08</v>
      </c>
      <c r="G19" s="38">
        <v>33.68</v>
      </c>
      <c r="H19" s="38">
        <f t="shared" si="1"/>
        <v>15.443873807776962</v>
      </c>
      <c r="I19" s="38">
        <v>545.85</v>
      </c>
      <c r="J19" s="38">
        <v>139.28</v>
      </c>
      <c r="K19" s="38">
        <f t="shared" si="2"/>
        <v>25.516167445268845</v>
      </c>
      <c r="L19" s="38">
        <v>814.77</v>
      </c>
      <c r="M19" s="38">
        <v>178.24</v>
      </c>
      <c r="N19" s="38">
        <f t="shared" si="3"/>
        <v>21.876112277084331</v>
      </c>
    </row>
    <row r="20" spans="1:14" x14ac:dyDescent="0.2">
      <c r="A20" s="35">
        <v>15</v>
      </c>
      <c r="B20" s="36" t="s">
        <v>29</v>
      </c>
      <c r="C20" s="38">
        <v>0</v>
      </c>
      <c r="D20" s="38">
        <v>1.35</v>
      </c>
      <c r="E20" s="38" t="e">
        <f t="shared" si="0"/>
        <v>#DIV/0!</v>
      </c>
      <c r="F20" s="38">
        <v>22.26</v>
      </c>
      <c r="G20" s="38">
        <v>0.68</v>
      </c>
      <c r="H20" s="38">
        <f t="shared" si="1"/>
        <v>3.054806828391734</v>
      </c>
      <c r="I20" s="38">
        <v>0</v>
      </c>
      <c r="J20" s="38">
        <v>0.11</v>
      </c>
      <c r="K20" s="38" t="e">
        <f t="shared" si="2"/>
        <v>#DIV/0!</v>
      </c>
      <c r="L20" s="38">
        <v>22.26</v>
      </c>
      <c r="M20" s="38">
        <v>2.14</v>
      </c>
      <c r="N20" s="38">
        <f t="shared" si="3"/>
        <v>9.6136567834681035</v>
      </c>
    </row>
    <row r="21" spans="1:14" x14ac:dyDescent="0.2">
      <c r="A21" s="35">
        <v>16</v>
      </c>
      <c r="B21" s="36" t="s">
        <v>30</v>
      </c>
      <c r="C21" s="38">
        <v>48.25</v>
      </c>
      <c r="D21" s="38">
        <v>12.22</v>
      </c>
      <c r="E21" s="38">
        <f t="shared" si="0"/>
        <v>25.326424870466326</v>
      </c>
      <c r="F21" s="38">
        <v>52.24</v>
      </c>
      <c r="G21" s="38">
        <v>8.01</v>
      </c>
      <c r="H21" s="38">
        <f t="shared" si="1"/>
        <v>15.333078101071976</v>
      </c>
      <c r="I21" s="38">
        <v>13.11</v>
      </c>
      <c r="J21" s="38">
        <v>2.6</v>
      </c>
      <c r="K21" s="38">
        <f t="shared" si="2"/>
        <v>19.83218916857361</v>
      </c>
      <c r="L21" s="38">
        <v>113.6</v>
      </c>
      <c r="M21" s="38">
        <v>22.83</v>
      </c>
      <c r="N21" s="38">
        <f t="shared" si="3"/>
        <v>20.096830985915492</v>
      </c>
    </row>
    <row r="22" spans="1:14" x14ac:dyDescent="0.2">
      <c r="A22" s="35">
        <v>17</v>
      </c>
      <c r="B22" s="36" t="s">
        <v>31</v>
      </c>
      <c r="C22" s="38">
        <v>69.8</v>
      </c>
      <c r="D22" s="38">
        <v>205.92</v>
      </c>
      <c r="E22" s="38">
        <f t="shared" si="0"/>
        <v>295.01432664756447</v>
      </c>
      <c r="F22" s="38">
        <v>91.87</v>
      </c>
      <c r="G22" s="38">
        <v>40.4</v>
      </c>
      <c r="H22" s="38">
        <f t="shared" si="1"/>
        <v>43.975182322847502</v>
      </c>
      <c r="I22" s="38">
        <v>21.07</v>
      </c>
      <c r="J22" s="38">
        <v>1.19</v>
      </c>
      <c r="K22" s="38">
        <f t="shared" si="2"/>
        <v>5.647840531561461</v>
      </c>
      <c r="L22" s="38">
        <v>182.74</v>
      </c>
      <c r="M22" s="38">
        <v>247.51</v>
      </c>
      <c r="N22" s="38">
        <f t="shared" si="3"/>
        <v>135.44379993433293</v>
      </c>
    </row>
    <row r="23" spans="1:14" x14ac:dyDescent="0.2">
      <c r="A23" s="35">
        <v>18</v>
      </c>
      <c r="B23" s="36" t="s">
        <v>32</v>
      </c>
      <c r="C23" s="38">
        <v>1862.67</v>
      </c>
      <c r="D23" s="38">
        <v>971.29</v>
      </c>
      <c r="E23" s="38">
        <f t="shared" si="0"/>
        <v>52.145039110524138</v>
      </c>
      <c r="F23" s="38">
        <v>5570.51</v>
      </c>
      <c r="G23" s="38">
        <v>3619.23</v>
      </c>
      <c r="H23" s="38">
        <f t="shared" si="1"/>
        <v>64.971250388205021</v>
      </c>
      <c r="I23" s="38">
        <v>719.17999999999904</v>
      </c>
      <c r="J23" s="38">
        <v>36.349999999999497</v>
      </c>
      <c r="K23" s="38">
        <f t="shared" si="2"/>
        <v>5.0543674740676252</v>
      </c>
      <c r="L23" s="38">
        <v>8152.36</v>
      </c>
      <c r="M23" s="38">
        <v>4626.87</v>
      </c>
      <c r="N23" s="38">
        <f t="shared" si="3"/>
        <v>56.754976473070371</v>
      </c>
    </row>
    <row r="24" spans="1:14" x14ac:dyDescent="0.2">
      <c r="A24" s="35">
        <v>19</v>
      </c>
      <c r="B24" s="36" t="s">
        <v>33</v>
      </c>
      <c r="C24" s="38">
        <v>731.83</v>
      </c>
      <c r="D24" s="38">
        <v>468.51</v>
      </c>
      <c r="E24" s="38">
        <f t="shared" si="0"/>
        <v>64.018966153341623</v>
      </c>
      <c r="F24" s="38">
        <v>4308.22</v>
      </c>
      <c r="G24" s="38">
        <v>3595.19</v>
      </c>
      <c r="H24" s="38">
        <f t="shared" si="1"/>
        <v>83.449545287845098</v>
      </c>
      <c r="I24" s="38">
        <v>142.25</v>
      </c>
      <c r="J24" s="38">
        <v>15.700000000000299</v>
      </c>
      <c r="K24" s="38">
        <f t="shared" si="2"/>
        <v>11.036906854130264</v>
      </c>
      <c r="L24" s="38">
        <v>5182.3</v>
      </c>
      <c r="M24" s="38">
        <v>4079.4</v>
      </c>
      <c r="N24" s="38">
        <f t="shared" si="3"/>
        <v>78.717943770140678</v>
      </c>
    </row>
    <row r="25" spans="1:14" x14ac:dyDescent="0.2">
      <c r="A25" s="35">
        <v>20</v>
      </c>
      <c r="B25" s="36" t="s">
        <v>34</v>
      </c>
      <c r="C25" s="38">
        <v>441.35</v>
      </c>
      <c r="D25" s="38">
        <v>107.18</v>
      </c>
      <c r="E25" s="38">
        <f t="shared" si="0"/>
        <v>24.284581397983459</v>
      </c>
      <c r="F25" s="38">
        <v>528.42999999999995</v>
      </c>
      <c r="G25" s="38">
        <v>473.26</v>
      </c>
      <c r="H25" s="38">
        <f t="shared" si="1"/>
        <v>89.559638930416526</v>
      </c>
      <c r="I25" s="38">
        <v>103.28</v>
      </c>
      <c r="J25" s="38">
        <v>2.5699999999999399</v>
      </c>
      <c r="K25" s="38">
        <f t="shared" si="2"/>
        <v>2.4883810999224822</v>
      </c>
      <c r="L25" s="38">
        <v>1073.06</v>
      </c>
      <c r="M25" s="38">
        <v>583.01</v>
      </c>
      <c r="N25" s="38">
        <f t="shared" si="3"/>
        <v>54.331537845041289</v>
      </c>
    </row>
    <row r="26" spans="1:14" x14ac:dyDescent="0.2">
      <c r="A26" s="35">
        <v>21</v>
      </c>
      <c r="B26" s="36" t="s">
        <v>35</v>
      </c>
      <c r="C26" s="38">
        <v>447.2</v>
      </c>
      <c r="D26" s="38">
        <v>144.58000000000001</v>
      </c>
      <c r="E26" s="38">
        <f t="shared" si="0"/>
        <v>32.330053667262973</v>
      </c>
      <c r="F26" s="38">
        <v>321.49</v>
      </c>
      <c r="G26" s="38">
        <v>80</v>
      </c>
      <c r="H26" s="38">
        <f t="shared" si="1"/>
        <v>24.884133254533577</v>
      </c>
      <c r="I26" s="38">
        <v>76.3599999999999</v>
      </c>
      <c r="J26" s="38">
        <v>3.8199999999999901</v>
      </c>
      <c r="K26" s="38">
        <f t="shared" si="2"/>
        <v>5.0026191723415341</v>
      </c>
      <c r="L26" s="38">
        <v>845.05</v>
      </c>
      <c r="M26" s="38">
        <v>228.4</v>
      </c>
      <c r="N26" s="38">
        <f t="shared" si="3"/>
        <v>27.027986509673983</v>
      </c>
    </row>
    <row r="27" spans="1:14" x14ac:dyDescent="0.2">
      <c r="A27" s="35">
        <v>22</v>
      </c>
      <c r="B27" s="36" t="s">
        <v>36</v>
      </c>
      <c r="C27" s="38">
        <v>562.37</v>
      </c>
      <c r="D27" s="38">
        <v>183.56</v>
      </c>
      <c r="E27" s="38">
        <f t="shared" si="0"/>
        <v>32.640432455500829</v>
      </c>
      <c r="F27" s="38">
        <v>1199.72</v>
      </c>
      <c r="G27" s="38">
        <v>259.20999999999998</v>
      </c>
      <c r="H27" s="38">
        <f t="shared" si="1"/>
        <v>21.605874704097623</v>
      </c>
      <c r="I27" s="38">
        <v>3.25999999999976</v>
      </c>
      <c r="J27" s="38">
        <v>20</v>
      </c>
      <c r="K27" s="38">
        <f t="shared" si="2"/>
        <v>613.49693251538258</v>
      </c>
      <c r="L27" s="38">
        <v>1765.35</v>
      </c>
      <c r="M27" s="38">
        <v>462.77</v>
      </c>
      <c r="N27" s="38">
        <f t="shared" si="3"/>
        <v>26.214065199535501</v>
      </c>
    </row>
    <row r="28" spans="1:14" x14ac:dyDescent="0.2">
      <c r="A28" s="35">
        <v>23</v>
      </c>
      <c r="B28" s="36" t="s">
        <v>37</v>
      </c>
      <c r="C28" s="38">
        <v>0</v>
      </c>
      <c r="D28" s="38">
        <v>0.02</v>
      </c>
      <c r="E28" s="38" t="e">
        <f t="shared" si="0"/>
        <v>#DIV/0!</v>
      </c>
      <c r="F28" s="38">
        <v>14.69</v>
      </c>
      <c r="G28" s="38">
        <v>5.39</v>
      </c>
      <c r="H28" s="38">
        <f t="shared" si="1"/>
        <v>36.691626957113684</v>
      </c>
      <c r="I28" s="38">
        <v>10.19</v>
      </c>
      <c r="J28" s="38">
        <v>0.43000000000000099</v>
      </c>
      <c r="K28" s="38">
        <f t="shared" si="2"/>
        <v>4.2198233562316094</v>
      </c>
      <c r="L28" s="38">
        <v>24.88</v>
      </c>
      <c r="M28" s="38">
        <v>5.84</v>
      </c>
      <c r="N28" s="38">
        <f t="shared" si="3"/>
        <v>23.472668810289392</v>
      </c>
    </row>
    <row r="29" spans="1:14" x14ac:dyDescent="0.2">
      <c r="A29" s="35">
        <v>24</v>
      </c>
      <c r="B29" s="36" t="s">
        <v>38</v>
      </c>
      <c r="C29" s="38">
        <v>7.67</v>
      </c>
      <c r="D29" s="38">
        <v>34.85</v>
      </c>
      <c r="E29" s="38">
        <f t="shared" si="0"/>
        <v>454.36766623207302</v>
      </c>
      <c r="F29" s="38">
        <v>52.28</v>
      </c>
      <c r="G29" s="38">
        <v>97.34</v>
      </c>
      <c r="H29" s="38">
        <f t="shared" si="1"/>
        <v>186.18974751338945</v>
      </c>
      <c r="I29" s="38">
        <v>11.47</v>
      </c>
      <c r="J29" s="38">
        <v>31.16</v>
      </c>
      <c r="K29" s="38">
        <f t="shared" si="2"/>
        <v>271.66521360069743</v>
      </c>
      <c r="L29" s="38">
        <v>71.42</v>
      </c>
      <c r="M29" s="38">
        <v>163.35</v>
      </c>
      <c r="N29" s="38">
        <f t="shared" si="3"/>
        <v>228.71744609353121</v>
      </c>
    </row>
    <row r="30" spans="1:14" x14ac:dyDescent="0.2">
      <c r="A30" s="35">
        <v>25</v>
      </c>
      <c r="B30" s="36" t="s">
        <v>39</v>
      </c>
      <c r="C30" s="38">
        <v>0.12</v>
      </c>
      <c r="D30" s="38">
        <v>0</v>
      </c>
      <c r="E30" s="38">
        <f t="shared" si="0"/>
        <v>0</v>
      </c>
      <c r="F30" s="38">
        <v>1.31</v>
      </c>
      <c r="G30" s="38">
        <v>0</v>
      </c>
      <c r="H30" s="38">
        <f t="shared" si="1"/>
        <v>0</v>
      </c>
      <c r="I30" s="38">
        <v>-2.2204460492503101E-16</v>
      </c>
      <c r="J30" s="38">
        <v>0.15</v>
      </c>
      <c r="K30" s="38">
        <f t="shared" si="2"/>
        <v>-6.7553994410557528E+16</v>
      </c>
      <c r="L30" s="38">
        <v>1.43</v>
      </c>
      <c r="M30" s="38">
        <v>0.15</v>
      </c>
      <c r="N30" s="38">
        <f t="shared" si="3"/>
        <v>10.48951048951049</v>
      </c>
    </row>
    <row r="31" spans="1:14" x14ac:dyDescent="0.2">
      <c r="A31" s="35">
        <v>26</v>
      </c>
      <c r="B31" s="36" t="s">
        <v>40</v>
      </c>
      <c r="C31" s="38">
        <v>73.349999999999994</v>
      </c>
      <c r="D31" s="38">
        <v>88.96</v>
      </c>
      <c r="E31" s="38">
        <f t="shared" si="0"/>
        <v>121.28152692569871</v>
      </c>
      <c r="F31" s="38">
        <v>2848.49</v>
      </c>
      <c r="G31" s="38">
        <v>715.36</v>
      </c>
      <c r="H31" s="38">
        <f t="shared" si="1"/>
        <v>25.113656709344252</v>
      </c>
      <c r="I31" s="38">
        <v>88.920000000000499</v>
      </c>
      <c r="J31" s="38">
        <v>22.239999999999899</v>
      </c>
      <c r="K31" s="38">
        <f t="shared" si="2"/>
        <v>25.01124606387739</v>
      </c>
      <c r="L31" s="38">
        <v>3010.76</v>
      </c>
      <c r="M31" s="38">
        <v>826.56</v>
      </c>
      <c r="N31" s="38">
        <f t="shared" si="3"/>
        <v>27.453533327133346</v>
      </c>
    </row>
    <row r="32" spans="1:14" x14ac:dyDescent="0.2">
      <c r="A32" s="35">
        <v>27</v>
      </c>
      <c r="B32" s="36" t="s">
        <v>41</v>
      </c>
      <c r="C32" s="38">
        <v>0</v>
      </c>
      <c r="D32" s="38">
        <v>1.6</v>
      </c>
      <c r="E32" s="38" t="e">
        <f t="shared" si="0"/>
        <v>#DIV/0!</v>
      </c>
      <c r="F32" s="38">
        <v>200.3</v>
      </c>
      <c r="G32" s="38">
        <v>45.6</v>
      </c>
      <c r="H32" s="38">
        <f t="shared" si="1"/>
        <v>22.765851223165249</v>
      </c>
      <c r="I32" s="38">
        <v>0</v>
      </c>
      <c r="J32" s="38">
        <v>0</v>
      </c>
      <c r="K32" s="38" t="e">
        <f t="shared" si="2"/>
        <v>#DIV/0!</v>
      </c>
      <c r="L32" s="38">
        <v>200.3</v>
      </c>
      <c r="M32" s="38">
        <v>47.2</v>
      </c>
      <c r="N32" s="38">
        <f t="shared" si="3"/>
        <v>23.564653020469294</v>
      </c>
    </row>
    <row r="33" spans="1:14" x14ac:dyDescent="0.2">
      <c r="A33" s="35">
        <v>28</v>
      </c>
      <c r="B33" s="36" t="s">
        <v>42</v>
      </c>
      <c r="C33" s="38">
        <v>127.17</v>
      </c>
      <c r="D33" s="38">
        <v>73.680000000000007</v>
      </c>
      <c r="E33" s="38">
        <f t="shared" si="0"/>
        <v>57.938192970040106</v>
      </c>
      <c r="F33" s="38">
        <v>163.62</v>
      </c>
      <c r="G33" s="38">
        <v>56.29</v>
      </c>
      <c r="H33" s="38">
        <f t="shared" si="1"/>
        <v>34.402884732917734</v>
      </c>
      <c r="I33" s="38">
        <v>30.7</v>
      </c>
      <c r="J33" s="38">
        <v>2.25</v>
      </c>
      <c r="K33" s="38">
        <f t="shared" si="2"/>
        <v>7.3289902280130299</v>
      </c>
      <c r="L33" s="38">
        <v>321.49</v>
      </c>
      <c r="M33" s="38">
        <v>132.22</v>
      </c>
      <c r="N33" s="38">
        <f t="shared" si="3"/>
        <v>41.127251236430368</v>
      </c>
    </row>
    <row r="34" spans="1:14" x14ac:dyDescent="0.2">
      <c r="A34" s="35">
        <v>29</v>
      </c>
      <c r="B34" s="36" t="s">
        <v>43</v>
      </c>
      <c r="C34" s="38">
        <v>2.64</v>
      </c>
      <c r="D34" s="38">
        <v>2.2400000000000002</v>
      </c>
      <c r="E34" s="38">
        <f t="shared" si="0"/>
        <v>84.848484848484844</v>
      </c>
      <c r="F34" s="38">
        <v>0.52</v>
      </c>
      <c r="G34" s="38">
        <v>0</v>
      </c>
      <c r="H34" s="38">
        <f t="shared" si="1"/>
        <v>0</v>
      </c>
      <c r="I34" s="38">
        <v>0</v>
      </c>
      <c r="J34" s="38">
        <v>0</v>
      </c>
      <c r="K34" s="38" t="e">
        <f t="shared" si="2"/>
        <v>#DIV/0!</v>
      </c>
      <c r="L34" s="38">
        <v>3.16</v>
      </c>
      <c r="M34" s="38">
        <v>2.2400000000000002</v>
      </c>
      <c r="N34" s="38">
        <f t="shared" si="3"/>
        <v>70.886075949367083</v>
      </c>
    </row>
    <row r="35" spans="1:14" x14ac:dyDescent="0.2">
      <c r="A35" s="35">
        <v>30</v>
      </c>
      <c r="B35" s="36" t="s">
        <v>44</v>
      </c>
      <c r="C35" s="38">
        <v>0</v>
      </c>
      <c r="D35" s="38">
        <v>0.09</v>
      </c>
      <c r="E35" s="38" t="e">
        <f t="shared" si="0"/>
        <v>#DIV/0!</v>
      </c>
      <c r="F35" s="38">
        <v>6.53</v>
      </c>
      <c r="G35" s="38">
        <v>4.58</v>
      </c>
      <c r="H35" s="38">
        <f t="shared" si="1"/>
        <v>70.137825421133229</v>
      </c>
      <c r="I35" s="38">
        <v>3.18</v>
      </c>
      <c r="J35" s="38">
        <v>8.0000000000000099E-2</v>
      </c>
      <c r="K35" s="38">
        <f t="shared" si="2"/>
        <v>2.5157232704402546</v>
      </c>
      <c r="L35" s="38">
        <v>9.7100000000000009</v>
      </c>
      <c r="M35" s="38">
        <v>4.75</v>
      </c>
      <c r="N35" s="38">
        <f t="shared" si="3"/>
        <v>48.918640576725018</v>
      </c>
    </row>
    <row r="36" spans="1:14" x14ac:dyDescent="0.2">
      <c r="A36" s="35">
        <v>31</v>
      </c>
      <c r="B36" s="36" t="s">
        <v>45</v>
      </c>
      <c r="C36" s="38">
        <v>6.91</v>
      </c>
      <c r="D36" s="38">
        <v>52.98</v>
      </c>
      <c r="E36" s="38">
        <f t="shared" si="0"/>
        <v>766.7149059334298</v>
      </c>
      <c r="F36" s="38">
        <v>998.87</v>
      </c>
      <c r="G36" s="38">
        <v>551.79999999999995</v>
      </c>
      <c r="H36" s="38">
        <f t="shared" si="1"/>
        <v>55.242423939051122</v>
      </c>
      <c r="I36" s="38">
        <v>4.5299999999999701</v>
      </c>
      <c r="J36" s="38">
        <v>2.8500000000000201</v>
      </c>
      <c r="K36" s="38">
        <f t="shared" si="2"/>
        <v>62.913907284769067</v>
      </c>
      <c r="L36" s="38">
        <v>1010.31</v>
      </c>
      <c r="M36" s="38">
        <v>607.63</v>
      </c>
      <c r="N36" s="38">
        <f t="shared" si="3"/>
        <v>60.142926428521939</v>
      </c>
    </row>
    <row r="37" spans="1:14" s="34" customFormat="1" x14ac:dyDescent="0.2">
      <c r="A37" s="65" t="s">
        <v>46</v>
      </c>
      <c r="B37" s="66"/>
      <c r="C37" s="37">
        <f>SUM(C18:C36)</f>
        <v>5710.1500000000005</v>
      </c>
      <c r="D37" s="37">
        <f>SUM(D18:D36)</f>
        <v>3405.0099999999998</v>
      </c>
      <c r="E37" s="39">
        <f t="shared" ref="E37:E68" si="4">(D37/C37)*100</f>
        <v>59.630832815250024</v>
      </c>
      <c r="F37" s="37">
        <f>SUM(F18:F36)</f>
        <v>20754.009999999995</v>
      </c>
      <c r="G37" s="37">
        <f>SUM(G18:G36)</f>
        <v>12350.48</v>
      </c>
      <c r="H37" s="39">
        <f t="shared" ref="H37:H68" si="5">(G37/F37)*100</f>
        <v>59.50888527084647</v>
      </c>
      <c r="I37" s="37">
        <f>SUM(I18:I36)</f>
        <v>2068.13</v>
      </c>
      <c r="J37" s="37">
        <f>SUM(J18:J36)</f>
        <v>308.7299999999999</v>
      </c>
      <c r="K37" s="39">
        <f t="shared" ref="K37:K68" si="6">(J37/I37)*100</f>
        <v>14.927978415283366</v>
      </c>
      <c r="L37" s="37">
        <f>SUM(L18:L36)</f>
        <v>28532.29</v>
      </c>
      <c r="M37" s="37">
        <f>SUM(M18:M36)</f>
        <v>16064.22</v>
      </c>
      <c r="N37" s="39">
        <f t="shared" ref="N37:N68" si="7">(M37/L37)*100</f>
        <v>56.301895151072692</v>
      </c>
    </row>
    <row r="38" spans="1:14" x14ac:dyDescent="0.2">
      <c r="A38" s="35">
        <v>32</v>
      </c>
      <c r="B38" s="36" t="s">
        <v>47</v>
      </c>
      <c r="C38" s="38">
        <v>11527.05</v>
      </c>
      <c r="D38" s="38">
        <v>4691.18</v>
      </c>
      <c r="E38" s="38">
        <f t="shared" si="4"/>
        <v>40.697142807570025</v>
      </c>
      <c r="F38" s="38">
        <v>10.65</v>
      </c>
      <c r="G38" s="38">
        <v>0</v>
      </c>
      <c r="H38" s="38">
        <f t="shared" si="5"/>
        <v>0</v>
      </c>
      <c r="I38" s="38">
        <v>419.33000000000197</v>
      </c>
      <c r="J38" s="38">
        <v>121.92</v>
      </c>
      <c r="K38" s="38">
        <f t="shared" si="6"/>
        <v>29.07495290105631</v>
      </c>
      <c r="L38" s="38">
        <v>11957.03</v>
      </c>
      <c r="M38" s="38">
        <v>4813.1000000000004</v>
      </c>
      <c r="N38" s="38">
        <f t="shared" si="7"/>
        <v>40.25330705032939</v>
      </c>
    </row>
    <row r="39" spans="1:14" s="34" customFormat="1" x14ac:dyDescent="0.2">
      <c r="A39" s="65" t="s">
        <v>48</v>
      </c>
      <c r="B39" s="66"/>
      <c r="C39" s="37">
        <f>SUM(C38:C38)</f>
        <v>11527.05</v>
      </c>
      <c r="D39" s="37">
        <f>SUM(D38:D38)</f>
        <v>4691.18</v>
      </c>
      <c r="E39" s="39">
        <f t="shared" si="4"/>
        <v>40.697142807570025</v>
      </c>
      <c r="F39" s="37">
        <f>SUM(F38:F38)</f>
        <v>10.65</v>
      </c>
      <c r="G39" s="37">
        <f>SUM(G38:G38)</f>
        <v>0</v>
      </c>
      <c r="H39" s="39">
        <f t="shared" si="5"/>
        <v>0</v>
      </c>
      <c r="I39" s="37">
        <f>SUM(I38:I38)</f>
        <v>419.33000000000197</v>
      </c>
      <c r="J39" s="37">
        <f>SUM(J38:J38)</f>
        <v>121.92</v>
      </c>
      <c r="K39" s="39">
        <f t="shared" si="6"/>
        <v>29.07495290105631</v>
      </c>
      <c r="L39" s="37">
        <f>SUM(L38:L38)</f>
        <v>11957.03</v>
      </c>
      <c r="M39" s="37">
        <f>SUM(M38:M38)</f>
        <v>4813.1000000000004</v>
      </c>
      <c r="N39" s="39">
        <f t="shared" si="7"/>
        <v>40.25330705032939</v>
      </c>
    </row>
    <row r="40" spans="1:14" x14ac:dyDescent="0.2">
      <c r="A40" s="35">
        <v>33</v>
      </c>
      <c r="B40" s="36" t="s">
        <v>49</v>
      </c>
      <c r="C40" s="38">
        <v>2378.23</v>
      </c>
      <c r="D40" s="38">
        <v>432.84</v>
      </c>
      <c r="E40" s="38">
        <f t="shared" si="4"/>
        <v>18.200089982886432</v>
      </c>
      <c r="F40" s="38">
        <v>2127.1999999999998</v>
      </c>
      <c r="G40" s="38">
        <v>683.46</v>
      </c>
      <c r="H40" s="38">
        <f t="shared" si="5"/>
        <v>32.129559984956757</v>
      </c>
      <c r="I40" s="38">
        <v>370.469999999999</v>
      </c>
      <c r="J40" s="38">
        <v>48.840000000000103</v>
      </c>
      <c r="K40" s="38">
        <f t="shared" si="6"/>
        <v>13.183253704753483</v>
      </c>
      <c r="L40" s="38">
        <v>4875.8999999999996</v>
      </c>
      <c r="M40" s="38">
        <v>1165.1400000000001</v>
      </c>
      <c r="N40" s="38">
        <f t="shared" si="7"/>
        <v>23.895896142250667</v>
      </c>
    </row>
    <row r="41" spans="1:14" s="34" customFormat="1" x14ac:dyDescent="0.2">
      <c r="A41" s="65" t="s">
        <v>50</v>
      </c>
      <c r="B41" s="66"/>
      <c r="C41" s="37">
        <f>SUM(C40:C40)</f>
        <v>2378.23</v>
      </c>
      <c r="D41" s="37">
        <f>SUM(D40:D40)</f>
        <v>432.84</v>
      </c>
      <c r="E41" s="39">
        <f t="shared" si="4"/>
        <v>18.200089982886432</v>
      </c>
      <c r="F41" s="37">
        <f>SUM(F40:F40)</f>
        <v>2127.1999999999998</v>
      </c>
      <c r="G41" s="37">
        <f>SUM(G40:G40)</f>
        <v>683.46</v>
      </c>
      <c r="H41" s="39">
        <f t="shared" si="5"/>
        <v>32.129559984956757</v>
      </c>
      <c r="I41" s="37">
        <f>SUM(I40:I40)</f>
        <v>370.469999999999</v>
      </c>
      <c r="J41" s="37">
        <f>SUM(J40:J40)</f>
        <v>48.840000000000103</v>
      </c>
      <c r="K41" s="39">
        <f t="shared" si="6"/>
        <v>13.183253704753483</v>
      </c>
      <c r="L41" s="37">
        <f>SUM(L40:L40)</f>
        <v>4875.8999999999996</v>
      </c>
      <c r="M41" s="37">
        <f>SUM(M40:M40)</f>
        <v>1165.1400000000001</v>
      </c>
      <c r="N41" s="39">
        <f t="shared" si="7"/>
        <v>23.895896142250667</v>
      </c>
    </row>
    <row r="42" spans="1:14" x14ac:dyDescent="0.2">
      <c r="A42" s="35">
        <v>34</v>
      </c>
      <c r="B42" s="36" t="s">
        <v>51</v>
      </c>
      <c r="C42" s="38">
        <v>232.68</v>
      </c>
      <c r="D42" s="38">
        <v>84.27</v>
      </c>
      <c r="E42" s="38">
        <f t="shared" si="4"/>
        <v>36.217122227952544</v>
      </c>
      <c r="F42" s="38">
        <v>566.82000000000005</v>
      </c>
      <c r="G42" s="38">
        <v>118.37</v>
      </c>
      <c r="H42" s="38">
        <f t="shared" si="5"/>
        <v>20.883172788539568</v>
      </c>
      <c r="I42" s="38">
        <v>19.23</v>
      </c>
      <c r="J42" s="38">
        <v>1.1500000000000099</v>
      </c>
      <c r="K42" s="38">
        <f t="shared" si="6"/>
        <v>5.9802392095684338</v>
      </c>
      <c r="L42" s="38">
        <v>818.73</v>
      </c>
      <c r="M42" s="38">
        <v>203.79</v>
      </c>
      <c r="N42" s="38">
        <f t="shared" si="7"/>
        <v>24.890989703565278</v>
      </c>
    </row>
    <row r="43" spans="1:14" x14ac:dyDescent="0.2">
      <c r="A43" s="35">
        <v>35</v>
      </c>
      <c r="B43" s="36" t="s">
        <v>52</v>
      </c>
      <c r="C43" s="38">
        <v>30.13</v>
      </c>
      <c r="D43" s="38">
        <v>5.32</v>
      </c>
      <c r="E43" s="38">
        <f t="shared" si="4"/>
        <v>17.656820444739463</v>
      </c>
      <c r="F43" s="38">
        <v>90.61</v>
      </c>
      <c r="G43" s="38">
        <v>18.309999999999999</v>
      </c>
      <c r="H43" s="38">
        <f t="shared" si="5"/>
        <v>20.207482617812602</v>
      </c>
      <c r="I43" s="38">
        <v>27.95</v>
      </c>
      <c r="J43" s="38">
        <v>1.08</v>
      </c>
      <c r="K43" s="38">
        <f t="shared" si="6"/>
        <v>3.8640429338103757</v>
      </c>
      <c r="L43" s="38">
        <v>148.69</v>
      </c>
      <c r="M43" s="38">
        <v>24.71</v>
      </c>
      <c r="N43" s="38">
        <f t="shared" si="7"/>
        <v>16.618467953460218</v>
      </c>
    </row>
    <row r="44" spans="1:14" x14ac:dyDescent="0.2">
      <c r="A44" s="35">
        <v>36</v>
      </c>
      <c r="B44" s="36" t="s">
        <v>53</v>
      </c>
      <c r="C44" s="38">
        <v>296.05</v>
      </c>
      <c r="D44" s="38">
        <v>85.27</v>
      </c>
      <c r="E44" s="38">
        <f t="shared" si="4"/>
        <v>28.802567133930079</v>
      </c>
      <c r="F44" s="38">
        <v>99.56</v>
      </c>
      <c r="G44" s="38">
        <v>19.18</v>
      </c>
      <c r="H44" s="38">
        <f t="shared" si="5"/>
        <v>19.264764965849736</v>
      </c>
      <c r="I44" s="38">
        <v>23.89</v>
      </c>
      <c r="J44" s="38">
        <v>10.23</v>
      </c>
      <c r="K44" s="38">
        <f t="shared" si="6"/>
        <v>42.821264127249897</v>
      </c>
      <c r="L44" s="38">
        <v>419.5</v>
      </c>
      <c r="M44" s="38">
        <v>114.68</v>
      </c>
      <c r="N44" s="38">
        <f t="shared" si="7"/>
        <v>27.337306317044103</v>
      </c>
    </row>
    <row r="45" spans="1:14" x14ac:dyDescent="0.2">
      <c r="A45" s="35">
        <v>37</v>
      </c>
      <c r="B45" s="36" t="s">
        <v>54</v>
      </c>
      <c r="C45" s="38">
        <v>94.31</v>
      </c>
      <c r="D45" s="38">
        <v>25.04</v>
      </c>
      <c r="E45" s="38">
        <f t="shared" si="4"/>
        <v>26.550736931396457</v>
      </c>
      <c r="F45" s="38">
        <v>20.170000000000002</v>
      </c>
      <c r="G45" s="38">
        <v>2.08</v>
      </c>
      <c r="H45" s="38">
        <f t="shared" si="5"/>
        <v>10.312345066931085</v>
      </c>
      <c r="I45" s="38">
        <v>124.15</v>
      </c>
      <c r="J45" s="38">
        <v>37.799999999999997</v>
      </c>
      <c r="K45" s="38">
        <f t="shared" si="6"/>
        <v>30.447039871123639</v>
      </c>
      <c r="L45" s="38">
        <v>238.63</v>
      </c>
      <c r="M45" s="38">
        <v>64.92</v>
      </c>
      <c r="N45" s="38">
        <f t="shared" si="7"/>
        <v>27.205296903155514</v>
      </c>
    </row>
    <row r="46" spans="1:14" x14ac:dyDescent="0.2">
      <c r="A46" s="35">
        <v>38</v>
      </c>
      <c r="B46" s="36" t="s">
        <v>55</v>
      </c>
      <c r="C46" s="38">
        <v>71.25</v>
      </c>
      <c r="D46" s="38">
        <v>16.59</v>
      </c>
      <c r="E46" s="38">
        <f t="shared" si="4"/>
        <v>23.284210526315789</v>
      </c>
      <c r="F46" s="38">
        <v>2.2400000000000002</v>
      </c>
      <c r="G46" s="38">
        <v>0</v>
      </c>
      <c r="H46" s="38">
        <f t="shared" si="5"/>
        <v>0</v>
      </c>
      <c r="I46" s="38">
        <v>44.49</v>
      </c>
      <c r="J46" s="38">
        <v>10.34</v>
      </c>
      <c r="K46" s="38">
        <f t="shared" si="6"/>
        <v>23.241177792762414</v>
      </c>
      <c r="L46" s="38">
        <v>117.98</v>
      </c>
      <c r="M46" s="38">
        <v>26.93</v>
      </c>
      <c r="N46" s="38">
        <f t="shared" si="7"/>
        <v>22.825902695372097</v>
      </c>
    </row>
    <row r="47" spans="1:14" x14ac:dyDescent="0.2">
      <c r="A47" s="35">
        <v>39</v>
      </c>
      <c r="B47" s="36" t="s">
        <v>56</v>
      </c>
      <c r="C47" s="38">
        <v>9.7899999999999991</v>
      </c>
      <c r="D47" s="38">
        <v>1.43</v>
      </c>
      <c r="E47" s="38">
        <f t="shared" si="4"/>
        <v>14.606741573033707</v>
      </c>
      <c r="F47" s="38">
        <v>22.57</v>
      </c>
      <c r="G47" s="38">
        <v>6.61</v>
      </c>
      <c r="H47" s="38">
        <f t="shared" si="5"/>
        <v>29.286663712893223</v>
      </c>
      <c r="I47" s="38">
        <v>28.59</v>
      </c>
      <c r="J47" s="38">
        <v>16.420000000000002</v>
      </c>
      <c r="K47" s="38">
        <f t="shared" si="6"/>
        <v>57.432668765302566</v>
      </c>
      <c r="L47" s="38">
        <v>60.95</v>
      </c>
      <c r="M47" s="38">
        <v>24.46</v>
      </c>
      <c r="N47" s="38">
        <f t="shared" si="7"/>
        <v>40.131255127153402</v>
      </c>
    </row>
    <row r="48" spans="1:14" x14ac:dyDescent="0.2">
      <c r="A48" s="35">
        <v>40</v>
      </c>
      <c r="B48" s="36" t="s">
        <v>57</v>
      </c>
      <c r="C48" s="38">
        <v>10.38</v>
      </c>
      <c r="D48" s="38">
        <v>7.73</v>
      </c>
      <c r="E48" s="38">
        <f t="shared" si="4"/>
        <v>74.470134874759154</v>
      </c>
      <c r="F48" s="38">
        <v>12.2</v>
      </c>
      <c r="G48" s="38">
        <v>3.38</v>
      </c>
      <c r="H48" s="38">
        <f t="shared" si="5"/>
        <v>27.704918032786885</v>
      </c>
      <c r="I48" s="38">
        <v>30.24</v>
      </c>
      <c r="J48" s="38">
        <v>15.63</v>
      </c>
      <c r="K48" s="38">
        <f t="shared" si="6"/>
        <v>51.686507936507944</v>
      </c>
      <c r="L48" s="38">
        <v>52.82</v>
      </c>
      <c r="M48" s="38">
        <v>26.74</v>
      </c>
      <c r="N48" s="38">
        <f t="shared" si="7"/>
        <v>50.624763347216962</v>
      </c>
    </row>
    <row r="49" spans="1:14" s="34" customFormat="1" x14ac:dyDescent="0.2">
      <c r="A49" s="65" t="s">
        <v>58</v>
      </c>
      <c r="B49" s="66"/>
      <c r="C49" s="37">
        <f>SUM(C42:C48)</f>
        <v>744.59</v>
      </c>
      <c r="D49" s="37">
        <f>SUM(D42:D48)</f>
        <v>225.65</v>
      </c>
      <c r="E49" s="39">
        <f t="shared" si="4"/>
        <v>30.305268671349335</v>
      </c>
      <c r="F49" s="37">
        <f>SUM(F42:F48)</f>
        <v>814.17000000000007</v>
      </c>
      <c r="G49" s="37">
        <f>SUM(G42:G48)</f>
        <v>167.93000000000004</v>
      </c>
      <c r="H49" s="39">
        <f t="shared" si="5"/>
        <v>20.625913507007137</v>
      </c>
      <c r="I49" s="37">
        <f>SUM(I42:I48)</f>
        <v>298.54000000000002</v>
      </c>
      <c r="J49" s="37">
        <f>SUM(J42:J48)</f>
        <v>92.65</v>
      </c>
      <c r="K49" s="39">
        <f t="shared" si="6"/>
        <v>31.034367253969318</v>
      </c>
      <c r="L49" s="37">
        <f>SUM(L42:L48)</f>
        <v>1857.3000000000002</v>
      </c>
      <c r="M49" s="37">
        <f>SUM(M42:M48)</f>
        <v>486.23</v>
      </c>
      <c r="N49" s="39">
        <f t="shared" si="7"/>
        <v>26.179400204598068</v>
      </c>
    </row>
    <row r="50" spans="1:14" x14ac:dyDescent="0.2">
      <c r="A50" s="35">
        <v>41</v>
      </c>
      <c r="B50" s="36" t="s">
        <v>59</v>
      </c>
      <c r="C50" s="38">
        <v>0</v>
      </c>
      <c r="D50" s="38">
        <v>0</v>
      </c>
      <c r="E50" s="38" t="e">
        <f t="shared" si="4"/>
        <v>#DIV/0!</v>
      </c>
      <c r="F50" s="38">
        <v>0</v>
      </c>
      <c r="G50" s="38">
        <v>0</v>
      </c>
      <c r="H50" s="38" t="e">
        <f t="shared" si="5"/>
        <v>#DIV/0!</v>
      </c>
      <c r="I50" s="38">
        <v>0</v>
      </c>
      <c r="J50" s="38">
        <v>0</v>
      </c>
      <c r="K50" s="38" t="e">
        <f t="shared" si="6"/>
        <v>#DIV/0!</v>
      </c>
      <c r="L50" s="38">
        <v>0</v>
      </c>
      <c r="M50" s="38">
        <v>0</v>
      </c>
      <c r="N50" s="38" t="e">
        <f t="shared" si="7"/>
        <v>#DIV/0!</v>
      </c>
    </row>
    <row r="51" spans="1:14" x14ac:dyDescent="0.2">
      <c r="A51" s="35">
        <v>42</v>
      </c>
      <c r="B51" s="36" t="s">
        <v>60</v>
      </c>
      <c r="C51" s="38">
        <v>0</v>
      </c>
      <c r="D51" s="38">
        <v>0</v>
      </c>
      <c r="E51" s="38" t="e">
        <f t="shared" si="4"/>
        <v>#DIV/0!</v>
      </c>
      <c r="F51" s="38">
        <v>0</v>
      </c>
      <c r="G51" s="38">
        <v>0</v>
      </c>
      <c r="H51" s="38" t="e">
        <f t="shared" si="5"/>
        <v>#DIV/0!</v>
      </c>
      <c r="I51" s="38">
        <v>0</v>
      </c>
      <c r="J51" s="38">
        <v>0</v>
      </c>
      <c r="K51" s="38" t="e">
        <f t="shared" si="6"/>
        <v>#DIV/0!</v>
      </c>
      <c r="L51" s="38">
        <v>0</v>
      </c>
      <c r="M51" s="38">
        <v>0</v>
      </c>
      <c r="N51" s="38" t="e">
        <f t="shared" si="7"/>
        <v>#DIV/0!</v>
      </c>
    </row>
    <row r="52" spans="1:14" x14ac:dyDescent="0.2">
      <c r="A52" s="35">
        <v>43</v>
      </c>
      <c r="B52" s="36" t="s">
        <v>61</v>
      </c>
      <c r="C52" s="38">
        <v>0</v>
      </c>
      <c r="D52" s="38">
        <v>0</v>
      </c>
      <c r="E52" s="38" t="e">
        <f t="shared" si="4"/>
        <v>#DIV/0!</v>
      </c>
      <c r="F52" s="38">
        <v>0</v>
      </c>
      <c r="G52" s="38">
        <v>0</v>
      </c>
      <c r="H52" s="38" t="e">
        <f t="shared" si="5"/>
        <v>#DIV/0!</v>
      </c>
      <c r="I52" s="38">
        <v>0</v>
      </c>
      <c r="J52" s="38">
        <v>0</v>
      </c>
      <c r="K52" s="38" t="e">
        <f t="shared" si="6"/>
        <v>#DIV/0!</v>
      </c>
      <c r="L52" s="38">
        <v>0</v>
      </c>
      <c r="M52" s="38">
        <v>0</v>
      </c>
      <c r="N52" s="38" t="e">
        <f t="shared" si="7"/>
        <v>#DIV/0!</v>
      </c>
    </row>
    <row r="53" spans="1:14" x14ac:dyDescent="0.2">
      <c r="A53" s="35">
        <v>44</v>
      </c>
      <c r="B53" s="36" t="s">
        <v>62</v>
      </c>
      <c r="C53" s="38">
        <v>0</v>
      </c>
      <c r="D53" s="38">
        <v>0</v>
      </c>
      <c r="E53" s="38" t="e">
        <f t="shared" si="4"/>
        <v>#DIV/0!</v>
      </c>
      <c r="F53" s="38">
        <v>0</v>
      </c>
      <c r="G53" s="38">
        <v>0</v>
      </c>
      <c r="H53" s="38" t="e">
        <f t="shared" si="5"/>
        <v>#DIV/0!</v>
      </c>
      <c r="I53" s="38">
        <v>0</v>
      </c>
      <c r="J53" s="38">
        <v>0</v>
      </c>
      <c r="K53" s="38" t="e">
        <f t="shared" si="6"/>
        <v>#DIV/0!</v>
      </c>
      <c r="L53" s="38">
        <v>0</v>
      </c>
      <c r="M53" s="38">
        <v>0</v>
      </c>
      <c r="N53" s="38" t="e">
        <f t="shared" si="7"/>
        <v>#DIV/0!</v>
      </c>
    </row>
    <row r="54" spans="1:14" x14ac:dyDescent="0.2">
      <c r="A54" s="35">
        <v>45</v>
      </c>
      <c r="B54" s="36" t="s">
        <v>63</v>
      </c>
      <c r="C54" s="38">
        <v>0</v>
      </c>
      <c r="D54" s="38">
        <v>0</v>
      </c>
      <c r="E54" s="38" t="e">
        <f t="shared" si="4"/>
        <v>#DIV/0!</v>
      </c>
      <c r="F54" s="38">
        <v>0</v>
      </c>
      <c r="G54" s="38">
        <v>0</v>
      </c>
      <c r="H54" s="38" t="e">
        <f t="shared" si="5"/>
        <v>#DIV/0!</v>
      </c>
      <c r="I54" s="38">
        <v>0</v>
      </c>
      <c r="J54" s="38">
        <v>0</v>
      </c>
      <c r="K54" s="38" t="e">
        <f t="shared" si="6"/>
        <v>#DIV/0!</v>
      </c>
      <c r="L54" s="38">
        <v>0</v>
      </c>
      <c r="M54" s="38">
        <v>0</v>
      </c>
      <c r="N54" s="38" t="e">
        <f t="shared" si="7"/>
        <v>#DIV/0!</v>
      </c>
    </row>
    <row r="55" spans="1:14" x14ac:dyDescent="0.2">
      <c r="A55" s="35">
        <v>46</v>
      </c>
      <c r="B55" s="36" t="s">
        <v>64</v>
      </c>
      <c r="C55" s="38">
        <v>0</v>
      </c>
      <c r="D55" s="38">
        <v>0</v>
      </c>
      <c r="E55" s="38" t="e">
        <f t="shared" si="4"/>
        <v>#DIV/0!</v>
      </c>
      <c r="F55" s="38">
        <v>0</v>
      </c>
      <c r="G55" s="38">
        <v>0</v>
      </c>
      <c r="H55" s="38" t="e">
        <f t="shared" si="5"/>
        <v>#DIV/0!</v>
      </c>
      <c r="I55" s="38">
        <v>0</v>
      </c>
      <c r="J55" s="38">
        <v>0</v>
      </c>
      <c r="K55" s="38" t="e">
        <f t="shared" si="6"/>
        <v>#DIV/0!</v>
      </c>
      <c r="L55" s="38">
        <v>0</v>
      </c>
      <c r="M55" s="38">
        <v>0</v>
      </c>
      <c r="N55" s="38" t="e">
        <f t="shared" si="7"/>
        <v>#DIV/0!</v>
      </c>
    </row>
    <row r="56" spans="1:14" s="34" customFormat="1" x14ac:dyDescent="0.2">
      <c r="A56" s="65" t="s">
        <v>65</v>
      </c>
      <c r="B56" s="66"/>
      <c r="C56" s="37">
        <f>SUM(C50:C55)</f>
        <v>0</v>
      </c>
      <c r="D56" s="37">
        <f>SUM(D50:D55)</f>
        <v>0</v>
      </c>
      <c r="E56" s="39" t="e">
        <f t="shared" si="4"/>
        <v>#DIV/0!</v>
      </c>
      <c r="F56" s="37">
        <f>SUM(F50:F55)</f>
        <v>0</v>
      </c>
      <c r="G56" s="37">
        <f>SUM(G50:G55)</f>
        <v>0</v>
      </c>
      <c r="H56" s="39" t="e">
        <f t="shared" si="5"/>
        <v>#DIV/0!</v>
      </c>
      <c r="I56" s="37">
        <f>SUM(I50:I55)</f>
        <v>0</v>
      </c>
      <c r="J56" s="37">
        <f>SUM(J50:J55)</f>
        <v>0</v>
      </c>
      <c r="K56" s="39" t="e">
        <f t="shared" si="6"/>
        <v>#DIV/0!</v>
      </c>
      <c r="L56" s="37">
        <f>SUM(L50:L55)</f>
        <v>0</v>
      </c>
      <c r="M56" s="37">
        <f>SUM(M50:M55)</f>
        <v>0</v>
      </c>
      <c r="N56" s="39" t="e">
        <f t="shared" si="7"/>
        <v>#DIV/0!</v>
      </c>
    </row>
    <row r="57" spans="1:14" s="34" customFormat="1" x14ac:dyDescent="0.2">
      <c r="A57" s="65" t="s">
        <v>66</v>
      </c>
      <c r="B57" s="66"/>
      <c r="C57" s="39">
        <f>SUM(C17+C37+C39+C41+C49+C56)</f>
        <v>28232.629999999997</v>
      </c>
      <c r="D57" s="39">
        <f>SUM(D17+D37+D39+D41+D49+D56)</f>
        <v>12374.39</v>
      </c>
      <c r="E57" s="39">
        <f t="shared" si="4"/>
        <v>43.830100135906576</v>
      </c>
      <c r="F57" s="39">
        <f>SUM(F17+F37+F39+F41+F49+F56)</f>
        <v>43709.079999999994</v>
      </c>
      <c r="G57" s="39">
        <f>SUM(G17+G37+G39+G41+G49+G56)</f>
        <v>25486.519999999997</v>
      </c>
      <c r="H57" s="39">
        <f t="shared" si="5"/>
        <v>58.309440509843725</v>
      </c>
      <c r="I57" s="39">
        <f>SUM(I17+I37+I39+I41+I49+I56)</f>
        <v>6110.39</v>
      </c>
      <c r="J57" s="39">
        <f>SUM(J17+J37+J39+J41+J49+J56)</f>
        <v>813.05999999999926</v>
      </c>
      <c r="K57" s="39">
        <f t="shared" si="6"/>
        <v>13.306188312038989</v>
      </c>
      <c r="L57" s="39">
        <f>SUM(L17+L37+L39+L41+L49+L56)</f>
        <v>78052.100000000006</v>
      </c>
      <c r="M57" s="39">
        <f>SUM(M17+M37+M39+M41+M49+M56)</f>
        <v>38673.97</v>
      </c>
      <c r="N57" s="39">
        <f t="shared" si="7"/>
        <v>49.548916685137236</v>
      </c>
    </row>
  </sheetData>
  <sheetProtection selectLockedCells="1" selectUnlockedCells="1"/>
  <mergeCells count="15">
    <mergeCell ref="A56:B56"/>
    <mergeCell ref="A57:B57"/>
    <mergeCell ref="A17:B17"/>
    <mergeCell ref="A37:B37"/>
    <mergeCell ref="A39:B39"/>
    <mergeCell ref="A41:B41"/>
    <mergeCell ref="A49:B49"/>
    <mergeCell ref="K2:N2"/>
    <mergeCell ref="A3:A4"/>
    <mergeCell ref="B3:B4"/>
    <mergeCell ref="C3:E3"/>
    <mergeCell ref="F3:H3"/>
    <mergeCell ref="I3:K3"/>
    <mergeCell ref="L3:N3"/>
    <mergeCell ref="A2:J2"/>
  </mergeCells>
  <printOptions horizontalCentered="1" verticalCentered="1"/>
  <pageMargins left="0.55138888888888893" right="0" top="0.27569444444444446" bottom="0.19652777777777777" header="0.51180555555555562" footer="0.51180555555555562"/>
  <pageSetup paperSize="9" scale="66" firstPageNumber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57"/>
  <sheetViews>
    <sheetView zoomScaleSheetLayoutView="70" workbookViewId="0">
      <pane xSplit="2" topLeftCell="C1" activePane="topRight" state="frozen"/>
      <selection pane="topRight" activeCell="K2" sqref="K2:N2"/>
    </sheetView>
  </sheetViews>
  <sheetFormatPr defaultRowHeight="12.75" x14ac:dyDescent="0.2"/>
  <cols>
    <col min="1" max="1" width="5.7109375" style="1" customWidth="1"/>
    <col min="2" max="2" width="29.5703125" style="1" customWidth="1"/>
    <col min="3" max="7" width="12" style="16" customWidth="1"/>
    <col min="8" max="9" width="12" style="17" customWidth="1"/>
    <col min="10" max="13" width="12" style="16" customWidth="1"/>
    <col min="14" max="14" width="12" style="17" customWidth="1"/>
    <col min="15" max="220" width="9.140625" style="2" customWidth="1"/>
    <col min="221" max="222" width="9.140625" style="1" customWidth="1"/>
    <col min="223" max="16384" width="9.140625" style="1"/>
  </cols>
  <sheetData>
    <row r="1" spans="1:255" s="6" customFormat="1" ht="25.5" customHeight="1" x14ac:dyDescent="0.25">
      <c r="A1" s="7" t="s">
        <v>114</v>
      </c>
      <c r="B1" s="7"/>
      <c r="C1" s="69" t="s">
        <v>115</v>
      </c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</row>
    <row r="2" spans="1:255" s="6" customFormat="1" ht="18.75" customHeight="1" x14ac:dyDescent="0.25">
      <c r="A2" s="58" t="s">
        <v>69</v>
      </c>
      <c r="B2" s="58"/>
      <c r="C2" s="58"/>
      <c r="D2" s="58"/>
      <c r="E2" s="58"/>
      <c r="F2" s="58"/>
      <c r="G2" s="58"/>
      <c r="H2" s="58"/>
      <c r="I2" s="58"/>
      <c r="J2" s="58"/>
      <c r="K2" s="57" t="s">
        <v>3</v>
      </c>
      <c r="L2" s="57"/>
      <c r="M2" s="57"/>
      <c r="N2" s="57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</row>
    <row r="3" spans="1:255" s="10" customFormat="1" ht="21" customHeight="1" x14ac:dyDescent="0.2">
      <c r="A3" s="67" t="s">
        <v>4</v>
      </c>
      <c r="B3" s="67" t="s">
        <v>5</v>
      </c>
      <c r="C3" s="59" t="s">
        <v>116</v>
      </c>
      <c r="D3" s="59"/>
      <c r="E3" s="59"/>
      <c r="F3" s="59"/>
      <c r="G3" s="59" t="s">
        <v>117</v>
      </c>
      <c r="H3" s="59"/>
      <c r="I3" s="59"/>
      <c r="J3" s="59"/>
      <c r="K3" s="59" t="s">
        <v>118</v>
      </c>
      <c r="L3" s="59"/>
      <c r="M3" s="59"/>
      <c r="N3" s="5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</row>
    <row r="4" spans="1:255" s="11" customFormat="1" ht="25.5" customHeight="1" x14ac:dyDescent="0.2">
      <c r="A4" s="68"/>
      <c r="B4" s="68"/>
      <c r="C4" s="8" t="s">
        <v>119</v>
      </c>
      <c r="D4" s="8" t="s">
        <v>120</v>
      </c>
      <c r="E4" s="8" t="s">
        <v>121</v>
      </c>
      <c r="F4" s="8" t="s">
        <v>11</v>
      </c>
      <c r="G4" s="8" t="s">
        <v>119</v>
      </c>
      <c r="H4" s="8" t="s">
        <v>120</v>
      </c>
      <c r="I4" s="8" t="s">
        <v>121</v>
      </c>
      <c r="J4" s="8" t="s">
        <v>11</v>
      </c>
      <c r="K4" s="8" t="s">
        <v>119</v>
      </c>
      <c r="L4" s="8" t="s">
        <v>120</v>
      </c>
      <c r="M4" s="8" t="s">
        <v>121</v>
      </c>
      <c r="N4" s="8" t="s">
        <v>11</v>
      </c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</row>
    <row r="5" spans="1:255" x14ac:dyDescent="0.2">
      <c r="A5" s="1">
        <v>1</v>
      </c>
      <c r="B5" s="24" t="s">
        <v>14</v>
      </c>
      <c r="C5" s="25">
        <v>3944.06</v>
      </c>
      <c r="D5" s="25">
        <v>4332.33</v>
      </c>
      <c r="E5" s="25">
        <v>10507.03</v>
      </c>
      <c r="F5" s="25">
        <v>18783.419999999998</v>
      </c>
      <c r="G5" s="25">
        <v>1830.52</v>
      </c>
      <c r="H5" s="26">
        <v>2681.87</v>
      </c>
      <c r="I5" s="26">
        <v>10097.73</v>
      </c>
      <c r="J5" s="25">
        <v>14610.12</v>
      </c>
      <c r="K5" s="25">
        <f t="shared" ref="K5:K36" si="0">(G5/C5)*100</f>
        <v>46.412072838648498</v>
      </c>
      <c r="L5" s="25">
        <f t="shared" ref="L5:L36" si="1">(H5/D5)*100</f>
        <v>61.903640766054288</v>
      </c>
      <c r="M5" s="25">
        <f t="shared" ref="M5:M36" si="2">(I5/E5)*100</f>
        <v>96.104512883279085</v>
      </c>
      <c r="N5" s="26">
        <f t="shared" ref="N5:N36" si="3">(J5/F5)*100</f>
        <v>77.782001360774572</v>
      </c>
    </row>
    <row r="6" spans="1:255" x14ac:dyDescent="0.2">
      <c r="A6" s="1">
        <v>2</v>
      </c>
      <c r="B6" s="24" t="s">
        <v>15</v>
      </c>
      <c r="C6" s="25">
        <v>679.86</v>
      </c>
      <c r="D6" s="25">
        <v>970.57</v>
      </c>
      <c r="E6" s="25">
        <v>4434.76</v>
      </c>
      <c r="F6" s="25">
        <v>6085.19</v>
      </c>
      <c r="G6" s="25">
        <v>439.94</v>
      </c>
      <c r="H6" s="26">
        <v>754.63</v>
      </c>
      <c r="I6" s="26">
        <v>5249.17</v>
      </c>
      <c r="J6" s="25">
        <v>6443.74</v>
      </c>
      <c r="K6" s="25">
        <f t="shared" si="0"/>
        <v>64.710381549142468</v>
      </c>
      <c r="L6" s="25">
        <f t="shared" si="1"/>
        <v>77.75121835622366</v>
      </c>
      <c r="M6" s="25">
        <f t="shared" si="2"/>
        <v>118.36424068044269</v>
      </c>
      <c r="N6" s="26">
        <f t="shared" si="3"/>
        <v>105.89217427886393</v>
      </c>
    </row>
    <row r="7" spans="1:255" x14ac:dyDescent="0.2">
      <c r="A7" s="27">
        <v>3</v>
      </c>
      <c r="B7" s="28" t="s">
        <v>16</v>
      </c>
      <c r="C7" s="30">
        <v>535.72</v>
      </c>
      <c r="D7" s="30">
        <v>317.48</v>
      </c>
      <c r="E7" s="30">
        <v>1995.72</v>
      </c>
      <c r="F7" s="30">
        <v>2848.92</v>
      </c>
      <c r="G7" s="30">
        <v>212.84</v>
      </c>
      <c r="H7" s="32">
        <v>308.42</v>
      </c>
      <c r="I7" s="32">
        <v>1891.26</v>
      </c>
      <c r="J7" s="30">
        <v>2412.52</v>
      </c>
      <c r="K7" s="30">
        <f t="shared" si="0"/>
        <v>39.729709549764806</v>
      </c>
      <c r="L7" s="30">
        <f t="shared" si="1"/>
        <v>97.146276930830282</v>
      </c>
      <c r="M7" s="30">
        <f t="shared" si="2"/>
        <v>94.765798809452235</v>
      </c>
      <c r="N7" s="32">
        <f t="shared" si="3"/>
        <v>84.681914550075106</v>
      </c>
    </row>
    <row r="8" spans="1:255" x14ac:dyDescent="0.2">
      <c r="A8" s="27">
        <v>4</v>
      </c>
      <c r="B8" s="28" t="s">
        <v>17</v>
      </c>
      <c r="C8" s="30">
        <v>244.35</v>
      </c>
      <c r="D8" s="30">
        <v>671.4</v>
      </c>
      <c r="E8" s="30">
        <v>5080.2700000000004</v>
      </c>
      <c r="F8" s="30">
        <v>5996.02</v>
      </c>
      <c r="G8" s="30">
        <v>167.26</v>
      </c>
      <c r="H8" s="32">
        <v>678.68</v>
      </c>
      <c r="I8" s="32">
        <v>4603.26</v>
      </c>
      <c r="J8" s="30">
        <v>5449.2</v>
      </c>
      <c r="K8" s="30">
        <f t="shared" si="0"/>
        <v>68.450992428892974</v>
      </c>
      <c r="L8" s="30">
        <f t="shared" si="1"/>
        <v>101.08430145963658</v>
      </c>
      <c r="M8" s="30">
        <f t="shared" si="2"/>
        <v>90.610538416265271</v>
      </c>
      <c r="N8" s="32">
        <f t="shared" si="3"/>
        <v>90.880283921668024</v>
      </c>
    </row>
    <row r="9" spans="1:255" x14ac:dyDescent="0.2">
      <c r="A9" s="27">
        <v>5</v>
      </c>
      <c r="B9" s="28" t="s">
        <v>18</v>
      </c>
      <c r="C9" s="30">
        <v>3220.37</v>
      </c>
      <c r="D9" s="30">
        <v>3153.52</v>
      </c>
      <c r="E9" s="30">
        <v>5427.37</v>
      </c>
      <c r="F9" s="30">
        <v>11801.26</v>
      </c>
      <c r="G9" s="30">
        <v>1068.8499999999999</v>
      </c>
      <c r="H9" s="32">
        <v>1159.81</v>
      </c>
      <c r="I9" s="32">
        <v>3463.98</v>
      </c>
      <c r="J9" s="30">
        <v>5692.64</v>
      </c>
      <c r="K9" s="30">
        <f t="shared" si="0"/>
        <v>33.190285588301968</v>
      </c>
      <c r="L9" s="30">
        <f t="shared" si="1"/>
        <v>36.778266825642454</v>
      </c>
      <c r="M9" s="30">
        <f t="shared" si="2"/>
        <v>63.824283216364464</v>
      </c>
      <c r="N9" s="32">
        <f t="shared" si="3"/>
        <v>48.237561073987017</v>
      </c>
    </row>
    <row r="10" spans="1:255" x14ac:dyDescent="0.2">
      <c r="A10" s="27">
        <v>6</v>
      </c>
      <c r="B10" s="28" t="s">
        <v>19</v>
      </c>
      <c r="C10" s="30">
        <v>844.78</v>
      </c>
      <c r="D10" s="30">
        <v>449.12</v>
      </c>
      <c r="E10" s="30">
        <v>3409.84</v>
      </c>
      <c r="F10" s="30">
        <v>4703.74</v>
      </c>
      <c r="G10" s="30">
        <v>217.66</v>
      </c>
      <c r="H10" s="32">
        <v>202.87</v>
      </c>
      <c r="I10" s="32">
        <v>5990.66</v>
      </c>
      <c r="J10" s="30">
        <v>6411.19</v>
      </c>
      <c r="K10" s="30">
        <f t="shared" si="0"/>
        <v>25.765288003977364</v>
      </c>
      <c r="L10" s="30">
        <f t="shared" si="1"/>
        <v>45.170555753473465</v>
      </c>
      <c r="M10" s="30">
        <f t="shared" si="2"/>
        <v>175.6874222837435</v>
      </c>
      <c r="N10" s="32">
        <f t="shared" si="3"/>
        <v>136.29983800125007</v>
      </c>
    </row>
    <row r="11" spans="1:255" x14ac:dyDescent="0.2">
      <c r="A11" s="27">
        <v>7</v>
      </c>
      <c r="B11" s="28" t="s">
        <v>20</v>
      </c>
      <c r="C11" s="30">
        <v>350.04</v>
      </c>
      <c r="D11" s="30">
        <v>194.14</v>
      </c>
      <c r="E11" s="30">
        <v>836.36</v>
      </c>
      <c r="F11" s="30">
        <v>1380.54</v>
      </c>
      <c r="G11" s="30">
        <v>160.71</v>
      </c>
      <c r="H11" s="32">
        <v>161.29</v>
      </c>
      <c r="I11" s="32">
        <v>979.63</v>
      </c>
      <c r="J11" s="30">
        <v>1301.6300000000001</v>
      </c>
      <c r="K11" s="30">
        <f t="shared" si="0"/>
        <v>45.911895783339048</v>
      </c>
      <c r="L11" s="30">
        <f t="shared" si="1"/>
        <v>83.079221180591318</v>
      </c>
      <c r="M11" s="30">
        <f t="shared" si="2"/>
        <v>117.13018317470944</v>
      </c>
      <c r="N11" s="32">
        <f t="shared" si="3"/>
        <v>94.284120706390269</v>
      </c>
    </row>
    <row r="12" spans="1:255" x14ac:dyDescent="0.2">
      <c r="A12" s="27">
        <v>8</v>
      </c>
      <c r="B12" s="28" t="s">
        <v>21</v>
      </c>
      <c r="C12" s="30">
        <v>34.24</v>
      </c>
      <c r="D12" s="30">
        <v>75.83</v>
      </c>
      <c r="E12" s="30">
        <v>688.72</v>
      </c>
      <c r="F12" s="30">
        <v>798.79</v>
      </c>
      <c r="G12" s="30">
        <v>4.24</v>
      </c>
      <c r="H12" s="32">
        <v>8.83</v>
      </c>
      <c r="I12" s="32">
        <v>271.55</v>
      </c>
      <c r="J12" s="30">
        <v>284.62</v>
      </c>
      <c r="K12" s="30">
        <f t="shared" si="0"/>
        <v>12.383177570093459</v>
      </c>
      <c r="L12" s="30">
        <f t="shared" si="1"/>
        <v>11.644467888698404</v>
      </c>
      <c r="M12" s="30">
        <f t="shared" si="2"/>
        <v>39.42821465907771</v>
      </c>
      <c r="N12" s="32">
        <f t="shared" si="3"/>
        <v>35.631392481127712</v>
      </c>
    </row>
    <row r="13" spans="1:255" x14ac:dyDescent="0.2">
      <c r="A13" s="27">
        <v>9</v>
      </c>
      <c r="B13" s="28" t="s">
        <v>22</v>
      </c>
      <c r="C13" s="30">
        <v>2339.6799999999998</v>
      </c>
      <c r="D13" s="30">
        <v>4232.49</v>
      </c>
      <c r="E13" s="30">
        <v>10800.78</v>
      </c>
      <c r="F13" s="30">
        <v>17372.95</v>
      </c>
      <c r="G13" s="30">
        <v>706.51</v>
      </c>
      <c r="H13" s="32">
        <v>1081.5899999999999</v>
      </c>
      <c r="I13" s="32">
        <v>15140.22</v>
      </c>
      <c r="J13" s="30">
        <v>16928.32</v>
      </c>
      <c r="K13" s="30">
        <f t="shared" si="0"/>
        <v>30.196864528482532</v>
      </c>
      <c r="L13" s="30">
        <f t="shared" si="1"/>
        <v>25.554460849287295</v>
      </c>
      <c r="M13" s="30">
        <f t="shared" si="2"/>
        <v>140.17709832067681</v>
      </c>
      <c r="N13" s="32">
        <f t="shared" si="3"/>
        <v>97.440676453912545</v>
      </c>
    </row>
    <row r="14" spans="1:255" x14ac:dyDescent="0.2">
      <c r="A14" s="27">
        <v>10</v>
      </c>
      <c r="B14" s="28" t="s">
        <v>23</v>
      </c>
      <c r="C14" s="30">
        <v>13944.89</v>
      </c>
      <c r="D14" s="30">
        <v>22400.92</v>
      </c>
      <c r="E14" s="30">
        <v>42878.69</v>
      </c>
      <c r="F14" s="30">
        <v>79224.5</v>
      </c>
      <c r="G14" s="30">
        <v>6408.17</v>
      </c>
      <c r="H14" s="32">
        <v>11261.14</v>
      </c>
      <c r="I14" s="32">
        <v>34969.29</v>
      </c>
      <c r="J14" s="30">
        <v>52638.6</v>
      </c>
      <c r="K14" s="30">
        <f t="shared" si="0"/>
        <v>45.953535667904163</v>
      </c>
      <c r="L14" s="30">
        <f t="shared" si="1"/>
        <v>50.270881731643172</v>
      </c>
      <c r="M14" s="30">
        <f t="shared" si="2"/>
        <v>81.554007363564509</v>
      </c>
      <c r="N14" s="32">
        <f t="shared" si="3"/>
        <v>66.442325290787579</v>
      </c>
    </row>
    <row r="15" spans="1:255" x14ac:dyDescent="0.2">
      <c r="A15" s="27">
        <v>11</v>
      </c>
      <c r="B15" s="28" t="s">
        <v>24</v>
      </c>
      <c r="C15" s="30">
        <v>1295.58</v>
      </c>
      <c r="D15" s="30">
        <v>910.55</v>
      </c>
      <c r="E15" s="30">
        <v>2283.81</v>
      </c>
      <c r="F15" s="30">
        <v>4489.9399999999996</v>
      </c>
      <c r="G15" s="30">
        <v>245.57</v>
      </c>
      <c r="H15" s="32">
        <v>394.35</v>
      </c>
      <c r="I15" s="32">
        <v>4235.07</v>
      </c>
      <c r="J15" s="30">
        <v>4874.99</v>
      </c>
      <c r="K15" s="30">
        <f t="shared" si="0"/>
        <v>18.954445113385514</v>
      </c>
      <c r="L15" s="30">
        <f t="shared" si="1"/>
        <v>43.30898907253858</v>
      </c>
      <c r="M15" s="30">
        <f t="shared" si="2"/>
        <v>185.43880620541989</v>
      </c>
      <c r="N15" s="32">
        <f t="shared" si="3"/>
        <v>108.57583842991221</v>
      </c>
    </row>
    <row r="16" spans="1:255" x14ac:dyDescent="0.2">
      <c r="A16" s="27">
        <v>12</v>
      </c>
      <c r="B16" s="28" t="s">
        <v>25</v>
      </c>
      <c r="C16" s="30">
        <v>739.83</v>
      </c>
      <c r="D16" s="30">
        <v>1506.19</v>
      </c>
      <c r="E16" s="30">
        <v>9968.01</v>
      </c>
      <c r="F16" s="30">
        <v>12214.03</v>
      </c>
      <c r="G16" s="30">
        <v>351.16</v>
      </c>
      <c r="H16" s="32">
        <v>749.44</v>
      </c>
      <c r="I16" s="32">
        <v>5223.91</v>
      </c>
      <c r="J16" s="30">
        <v>6324.51</v>
      </c>
      <c r="K16" s="30">
        <f t="shared" si="0"/>
        <v>47.46495816606518</v>
      </c>
      <c r="L16" s="30">
        <f t="shared" si="1"/>
        <v>49.757334732005923</v>
      </c>
      <c r="M16" s="30">
        <f t="shared" si="2"/>
        <v>52.406749190660918</v>
      </c>
      <c r="N16" s="32">
        <f t="shared" si="3"/>
        <v>51.780698098825695</v>
      </c>
    </row>
    <row r="17" spans="1:14" s="23" customFormat="1" x14ac:dyDescent="0.2">
      <c r="A17" s="65" t="s">
        <v>26</v>
      </c>
      <c r="B17" s="66"/>
      <c r="C17" s="31">
        <f t="shared" ref="C17:J17" si="4">SUM(C5:C16)</f>
        <v>28173.4</v>
      </c>
      <c r="D17" s="31">
        <f t="shared" si="4"/>
        <v>39214.54</v>
      </c>
      <c r="E17" s="31">
        <f t="shared" si="4"/>
        <v>98311.360000000001</v>
      </c>
      <c r="F17" s="31">
        <f t="shared" si="4"/>
        <v>165699.30000000002</v>
      </c>
      <c r="G17" s="31">
        <f t="shared" si="4"/>
        <v>11813.43</v>
      </c>
      <c r="H17" s="33">
        <f t="shared" si="4"/>
        <v>19442.919999999995</v>
      </c>
      <c r="I17" s="33">
        <f t="shared" si="4"/>
        <v>92115.73000000001</v>
      </c>
      <c r="J17" s="31">
        <f t="shared" si="4"/>
        <v>123372.08</v>
      </c>
      <c r="K17" s="31">
        <f t="shared" si="0"/>
        <v>41.93114782028438</v>
      </c>
      <c r="L17" s="31">
        <f t="shared" si="1"/>
        <v>49.58089524956813</v>
      </c>
      <c r="M17" s="31">
        <f t="shared" si="2"/>
        <v>93.697951081136509</v>
      </c>
      <c r="N17" s="33">
        <f t="shared" si="3"/>
        <v>74.455402044546943</v>
      </c>
    </row>
    <row r="18" spans="1:14" x14ac:dyDescent="0.2">
      <c r="A18" s="27">
        <v>13</v>
      </c>
      <c r="B18" s="28" t="s">
        <v>27</v>
      </c>
      <c r="C18" s="30">
        <v>729.36</v>
      </c>
      <c r="D18" s="30">
        <v>2641.93</v>
      </c>
      <c r="E18" s="30">
        <v>10331.879999999999</v>
      </c>
      <c r="F18" s="30">
        <v>13703.17</v>
      </c>
      <c r="G18" s="30">
        <v>724.3</v>
      </c>
      <c r="H18" s="32">
        <v>1497.34</v>
      </c>
      <c r="I18" s="32">
        <v>7431.41</v>
      </c>
      <c r="J18" s="30">
        <v>9653.0499999999993</v>
      </c>
      <c r="K18" s="30">
        <f t="shared" si="0"/>
        <v>99.306241088077201</v>
      </c>
      <c r="L18" s="30">
        <f t="shared" si="1"/>
        <v>56.675990658344467</v>
      </c>
      <c r="M18" s="30">
        <f t="shared" si="2"/>
        <v>71.926987150450842</v>
      </c>
      <c r="N18" s="32">
        <f t="shared" si="3"/>
        <v>70.443919180744302</v>
      </c>
    </row>
    <row r="19" spans="1:14" x14ac:dyDescent="0.2">
      <c r="A19" s="27">
        <v>14</v>
      </c>
      <c r="B19" s="28" t="s">
        <v>28</v>
      </c>
      <c r="C19" s="30">
        <v>171.84</v>
      </c>
      <c r="D19" s="30">
        <v>453.89</v>
      </c>
      <c r="E19" s="30">
        <v>1887.56</v>
      </c>
      <c r="F19" s="30">
        <v>2513.29</v>
      </c>
      <c r="G19" s="30">
        <v>169.09</v>
      </c>
      <c r="H19" s="32">
        <v>765.15</v>
      </c>
      <c r="I19" s="32">
        <v>1066.92</v>
      </c>
      <c r="J19" s="30">
        <v>2001.16</v>
      </c>
      <c r="K19" s="30">
        <f t="shared" si="0"/>
        <v>98.399674115456236</v>
      </c>
      <c r="L19" s="30">
        <f t="shared" si="1"/>
        <v>168.57608671704597</v>
      </c>
      <c r="M19" s="30">
        <f t="shared" si="2"/>
        <v>56.523766131937535</v>
      </c>
      <c r="N19" s="32">
        <f t="shared" si="3"/>
        <v>79.623123475603691</v>
      </c>
    </row>
    <row r="20" spans="1:14" x14ac:dyDescent="0.2">
      <c r="A20" s="27">
        <v>15</v>
      </c>
      <c r="B20" s="28" t="s">
        <v>29</v>
      </c>
      <c r="C20" s="30">
        <v>0</v>
      </c>
      <c r="D20" s="30">
        <v>0</v>
      </c>
      <c r="E20" s="30">
        <v>41.8</v>
      </c>
      <c r="F20" s="30">
        <v>41.8</v>
      </c>
      <c r="G20" s="30">
        <v>0</v>
      </c>
      <c r="H20" s="32">
        <v>0</v>
      </c>
      <c r="I20" s="32">
        <v>151.16999999999999</v>
      </c>
      <c r="J20" s="30">
        <v>151.16999999999999</v>
      </c>
      <c r="K20" s="30" t="e">
        <f t="shared" si="0"/>
        <v>#DIV/0!</v>
      </c>
      <c r="L20" s="30" t="e">
        <f t="shared" si="1"/>
        <v>#DIV/0!</v>
      </c>
      <c r="M20" s="30">
        <f t="shared" si="2"/>
        <v>361.65071770334924</v>
      </c>
      <c r="N20" s="32">
        <f t="shared" si="3"/>
        <v>361.65071770334924</v>
      </c>
    </row>
    <row r="21" spans="1:14" x14ac:dyDescent="0.2">
      <c r="A21" s="27">
        <v>16</v>
      </c>
      <c r="B21" s="28" t="s">
        <v>30</v>
      </c>
      <c r="C21" s="30">
        <v>111.74</v>
      </c>
      <c r="D21" s="30">
        <v>149.94</v>
      </c>
      <c r="E21" s="30">
        <v>116.15</v>
      </c>
      <c r="F21" s="30">
        <v>377.83</v>
      </c>
      <c r="G21" s="30">
        <v>149.4</v>
      </c>
      <c r="H21" s="32">
        <v>139.81</v>
      </c>
      <c r="I21" s="32">
        <v>107.04</v>
      </c>
      <c r="J21" s="30">
        <v>396.25</v>
      </c>
      <c r="K21" s="30">
        <f t="shared" si="0"/>
        <v>133.70323966350458</v>
      </c>
      <c r="L21" s="30">
        <f t="shared" si="1"/>
        <v>93.243964252367618</v>
      </c>
      <c r="M21" s="30">
        <f t="shared" si="2"/>
        <v>92.156693930262591</v>
      </c>
      <c r="N21" s="32">
        <f t="shared" si="3"/>
        <v>104.87520842707039</v>
      </c>
    </row>
    <row r="22" spans="1:14" x14ac:dyDescent="0.2">
      <c r="A22" s="27">
        <v>17</v>
      </c>
      <c r="B22" s="28" t="s">
        <v>31</v>
      </c>
      <c r="C22" s="30">
        <v>0</v>
      </c>
      <c r="D22" s="30">
        <v>0</v>
      </c>
      <c r="E22" s="30">
        <v>291.91000000000003</v>
      </c>
      <c r="F22" s="30">
        <v>291.91000000000003</v>
      </c>
      <c r="G22" s="30">
        <v>0</v>
      </c>
      <c r="H22" s="32">
        <v>0</v>
      </c>
      <c r="I22" s="32">
        <v>592.21</v>
      </c>
      <c r="J22" s="30">
        <v>592.21</v>
      </c>
      <c r="K22" s="30" t="e">
        <f t="shared" si="0"/>
        <v>#DIV/0!</v>
      </c>
      <c r="L22" s="30" t="e">
        <f t="shared" si="1"/>
        <v>#DIV/0!</v>
      </c>
      <c r="M22" s="30">
        <f t="shared" si="2"/>
        <v>202.87417354664109</v>
      </c>
      <c r="N22" s="32">
        <f t="shared" si="3"/>
        <v>202.87417354664109</v>
      </c>
    </row>
    <row r="23" spans="1:14" x14ac:dyDescent="0.2">
      <c r="A23" s="27">
        <v>18</v>
      </c>
      <c r="B23" s="28" t="s">
        <v>32</v>
      </c>
      <c r="C23" s="30">
        <v>2278.2199999999998</v>
      </c>
      <c r="D23" s="30">
        <v>3243.45</v>
      </c>
      <c r="E23" s="30">
        <v>10437.379999999999</v>
      </c>
      <c r="F23" s="30">
        <v>15959.05</v>
      </c>
      <c r="G23" s="30">
        <v>710.35</v>
      </c>
      <c r="H23" s="32">
        <v>4244.9799999999996</v>
      </c>
      <c r="I23" s="32">
        <v>18573.52</v>
      </c>
      <c r="J23" s="30">
        <v>23528.85</v>
      </c>
      <c r="K23" s="30">
        <f t="shared" si="0"/>
        <v>31.180044069492851</v>
      </c>
      <c r="L23" s="30">
        <f t="shared" si="1"/>
        <v>130.8785398264194</v>
      </c>
      <c r="M23" s="30">
        <f t="shared" si="2"/>
        <v>177.95193813006713</v>
      </c>
      <c r="N23" s="32">
        <f t="shared" si="3"/>
        <v>147.43264793330431</v>
      </c>
    </row>
    <row r="24" spans="1:14" x14ac:dyDescent="0.2">
      <c r="A24" s="27">
        <v>19</v>
      </c>
      <c r="B24" s="28" t="s">
        <v>33</v>
      </c>
      <c r="C24" s="30">
        <v>426.47</v>
      </c>
      <c r="D24" s="30">
        <v>2635.11</v>
      </c>
      <c r="E24" s="30">
        <v>9623.27</v>
      </c>
      <c r="F24" s="30">
        <v>12684.85</v>
      </c>
      <c r="G24" s="30">
        <v>514.28</v>
      </c>
      <c r="H24" s="32">
        <v>1883.02</v>
      </c>
      <c r="I24" s="32">
        <v>9824.61</v>
      </c>
      <c r="J24" s="30">
        <v>12221.91</v>
      </c>
      <c r="K24" s="30">
        <f t="shared" si="0"/>
        <v>120.58995943442679</v>
      </c>
      <c r="L24" s="30">
        <f t="shared" si="1"/>
        <v>71.45887647953974</v>
      </c>
      <c r="M24" s="30">
        <f t="shared" si="2"/>
        <v>102.09222021204852</v>
      </c>
      <c r="N24" s="32">
        <f t="shared" si="3"/>
        <v>96.350449552024656</v>
      </c>
    </row>
    <row r="25" spans="1:14" x14ac:dyDescent="0.2">
      <c r="A25" s="27">
        <v>20</v>
      </c>
      <c r="B25" s="28" t="s">
        <v>34</v>
      </c>
      <c r="C25" s="30">
        <v>849.3</v>
      </c>
      <c r="D25" s="30">
        <v>1631.05</v>
      </c>
      <c r="E25" s="30">
        <v>5301.17</v>
      </c>
      <c r="F25" s="30">
        <v>7781.52</v>
      </c>
      <c r="G25" s="30">
        <v>716.01</v>
      </c>
      <c r="H25" s="32">
        <v>1247.6500000000001</v>
      </c>
      <c r="I25" s="32">
        <v>3621.79</v>
      </c>
      <c r="J25" s="30">
        <v>5585.45</v>
      </c>
      <c r="K25" s="30">
        <f t="shared" si="0"/>
        <v>84.305898975626988</v>
      </c>
      <c r="L25" s="30">
        <f t="shared" si="1"/>
        <v>76.493669721958256</v>
      </c>
      <c r="M25" s="30">
        <f t="shared" si="2"/>
        <v>68.320578287434657</v>
      </c>
      <c r="N25" s="32">
        <f t="shared" si="3"/>
        <v>71.778392910382536</v>
      </c>
    </row>
    <row r="26" spans="1:14" x14ac:dyDescent="0.2">
      <c r="A26" s="27">
        <v>21</v>
      </c>
      <c r="B26" s="28" t="s">
        <v>35</v>
      </c>
      <c r="C26" s="30">
        <v>222.2</v>
      </c>
      <c r="D26" s="30">
        <v>1771.04</v>
      </c>
      <c r="E26" s="30">
        <v>1728.03</v>
      </c>
      <c r="F26" s="30">
        <v>3721.27</v>
      </c>
      <c r="G26" s="30">
        <v>146.25</v>
      </c>
      <c r="H26" s="32">
        <v>1067.33</v>
      </c>
      <c r="I26" s="32">
        <v>1222.08</v>
      </c>
      <c r="J26" s="30">
        <v>2435.66</v>
      </c>
      <c r="K26" s="30">
        <f t="shared" si="0"/>
        <v>65.819081908190824</v>
      </c>
      <c r="L26" s="30">
        <f t="shared" si="1"/>
        <v>60.265719577197572</v>
      </c>
      <c r="M26" s="30">
        <f t="shared" si="2"/>
        <v>70.720994427180088</v>
      </c>
      <c r="N26" s="32">
        <f t="shared" si="3"/>
        <v>65.452385879014415</v>
      </c>
    </row>
    <row r="27" spans="1:14" x14ac:dyDescent="0.2">
      <c r="A27" s="27">
        <v>22</v>
      </c>
      <c r="B27" s="28" t="s">
        <v>36</v>
      </c>
      <c r="C27" s="30">
        <v>170.22</v>
      </c>
      <c r="D27" s="30">
        <v>231.91</v>
      </c>
      <c r="E27" s="30">
        <v>5454</v>
      </c>
      <c r="F27" s="30">
        <v>5856.13</v>
      </c>
      <c r="G27" s="30">
        <v>578.35</v>
      </c>
      <c r="H27" s="32">
        <v>1668.85</v>
      </c>
      <c r="I27" s="32">
        <v>3222.64</v>
      </c>
      <c r="J27" s="30">
        <v>5469.84</v>
      </c>
      <c r="K27" s="30">
        <f t="shared" si="0"/>
        <v>339.76618493714017</v>
      </c>
      <c r="L27" s="30">
        <f t="shared" si="1"/>
        <v>719.61105601310851</v>
      </c>
      <c r="M27" s="30">
        <f t="shared" si="2"/>
        <v>59.087642097543082</v>
      </c>
      <c r="N27" s="32">
        <f t="shared" si="3"/>
        <v>93.403664194613171</v>
      </c>
    </row>
    <row r="28" spans="1:14" x14ac:dyDescent="0.2">
      <c r="A28" s="27">
        <v>23</v>
      </c>
      <c r="B28" s="28" t="s">
        <v>37</v>
      </c>
      <c r="C28" s="30">
        <v>0</v>
      </c>
      <c r="D28" s="30">
        <v>0</v>
      </c>
      <c r="E28" s="30">
        <v>35.06</v>
      </c>
      <c r="F28" s="30">
        <v>35.06</v>
      </c>
      <c r="G28" s="30">
        <v>0</v>
      </c>
      <c r="H28" s="32">
        <v>0</v>
      </c>
      <c r="I28" s="32">
        <v>23.3</v>
      </c>
      <c r="J28" s="30">
        <v>23.3</v>
      </c>
      <c r="K28" s="30" t="e">
        <f t="shared" si="0"/>
        <v>#DIV/0!</v>
      </c>
      <c r="L28" s="30" t="e">
        <f t="shared" si="1"/>
        <v>#DIV/0!</v>
      </c>
      <c r="M28" s="30">
        <f t="shared" si="2"/>
        <v>66.45750142612664</v>
      </c>
      <c r="N28" s="32">
        <f t="shared" si="3"/>
        <v>66.45750142612664</v>
      </c>
    </row>
    <row r="29" spans="1:14" x14ac:dyDescent="0.2">
      <c r="A29" s="27">
        <v>24</v>
      </c>
      <c r="B29" s="28" t="s">
        <v>38</v>
      </c>
      <c r="C29" s="30">
        <v>0</v>
      </c>
      <c r="D29" s="30">
        <v>0</v>
      </c>
      <c r="E29" s="30">
        <v>431.29</v>
      </c>
      <c r="F29" s="30">
        <v>431.29</v>
      </c>
      <c r="G29" s="30">
        <v>0</v>
      </c>
      <c r="H29" s="32">
        <v>0</v>
      </c>
      <c r="I29" s="32">
        <v>426.49</v>
      </c>
      <c r="J29" s="30">
        <v>426.49</v>
      </c>
      <c r="K29" s="30" t="e">
        <f t="shared" si="0"/>
        <v>#DIV/0!</v>
      </c>
      <c r="L29" s="30" t="e">
        <f t="shared" si="1"/>
        <v>#DIV/0!</v>
      </c>
      <c r="M29" s="30">
        <f t="shared" si="2"/>
        <v>98.887059750979617</v>
      </c>
      <c r="N29" s="32">
        <f t="shared" si="3"/>
        <v>98.887059750979617</v>
      </c>
    </row>
    <row r="30" spans="1:14" x14ac:dyDescent="0.2">
      <c r="A30" s="27">
        <v>25</v>
      </c>
      <c r="B30" s="28" t="s">
        <v>39</v>
      </c>
      <c r="C30" s="30">
        <v>0</v>
      </c>
      <c r="D30" s="30">
        <v>0</v>
      </c>
      <c r="E30" s="30">
        <v>45.39</v>
      </c>
      <c r="F30" s="30">
        <v>45.39</v>
      </c>
      <c r="G30" s="30">
        <v>0</v>
      </c>
      <c r="H30" s="32">
        <v>0</v>
      </c>
      <c r="I30" s="32">
        <v>9.19</v>
      </c>
      <c r="J30" s="30">
        <v>9.19</v>
      </c>
      <c r="K30" s="30" t="e">
        <f t="shared" si="0"/>
        <v>#DIV/0!</v>
      </c>
      <c r="L30" s="30" t="e">
        <f t="shared" si="1"/>
        <v>#DIV/0!</v>
      </c>
      <c r="M30" s="30">
        <f t="shared" si="2"/>
        <v>20.246750385547475</v>
      </c>
      <c r="N30" s="32">
        <f t="shared" si="3"/>
        <v>20.246750385547475</v>
      </c>
    </row>
    <row r="31" spans="1:14" x14ac:dyDescent="0.2">
      <c r="A31" s="27">
        <v>26</v>
      </c>
      <c r="B31" s="28" t="s">
        <v>40</v>
      </c>
      <c r="C31" s="30">
        <v>80.349999999999994</v>
      </c>
      <c r="D31" s="30">
        <v>455.59</v>
      </c>
      <c r="E31" s="30">
        <v>1995.63</v>
      </c>
      <c r="F31" s="30">
        <v>2531.5700000000002</v>
      </c>
      <c r="G31" s="30">
        <v>26.36</v>
      </c>
      <c r="H31" s="32">
        <v>153.38999999999999</v>
      </c>
      <c r="I31" s="32">
        <v>4438.09</v>
      </c>
      <c r="J31" s="30">
        <v>4617.84</v>
      </c>
      <c r="K31" s="30">
        <f t="shared" si="0"/>
        <v>32.806471686372127</v>
      </c>
      <c r="L31" s="30">
        <f t="shared" si="1"/>
        <v>33.668429947979547</v>
      </c>
      <c r="M31" s="30">
        <f t="shared" si="2"/>
        <v>222.39042307441758</v>
      </c>
      <c r="N31" s="32">
        <f t="shared" si="3"/>
        <v>182.41012494222952</v>
      </c>
    </row>
    <row r="32" spans="1:14" x14ac:dyDescent="0.2">
      <c r="A32" s="27">
        <v>27</v>
      </c>
      <c r="B32" s="28" t="s">
        <v>41</v>
      </c>
      <c r="C32" s="30">
        <v>0</v>
      </c>
      <c r="D32" s="30">
        <v>0</v>
      </c>
      <c r="E32" s="30">
        <v>38.58</v>
      </c>
      <c r="F32" s="30">
        <v>38.58</v>
      </c>
      <c r="G32" s="30">
        <v>0</v>
      </c>
      <c r="H32" s="32">
        <v>0</v>
      </c>
      <c r="I32" s="32">
        <v>50.8</v>
      </c>
      <c r="J32" s="30">
        <v>50.8</v>
      </c>
      <c r="K32" s="30" t="e">
        <f t="shared" si="0"/>
        <v>#DIV/0!</v>
      </c>
      <c r="L32" s="30" t="e">
        <f t="shared" si="1"/>
        <v>#DIV/0!</v>
      </c>
      <c r="M32" s="30">
        <f t="shared" si="2"/>
        <v>131.67444271643339</v>
      </c>
      <c r="N32" s="32">
        <f t="shared" si="3"/>
        <v>131.67444271643339</v>
      </c>
    </row>
    <row r="33" spans="1:14" x14ac:dyDescent="0.2">
      <c r="A33" s="27">
        <v>28</v>
      </c>
      <c r="B33" s="28" t="s">
        <v>42</v>
      </c>
      <c r="C33" s="30">
        <v>34.729999999999997</v>
      </c>
      <c r="D33" s="30">
        <v>0</v>
      </c>
      <c r="E33" s="30">
        <v>113.93</v>
      </c>
      <c r="F33" s="30">
        <v>148.66</v>
      </c>
      <c r="G33" s="30">
        <v>5.64</v>
      </c>
      <c r="H33" s="32">
        <v>0</v>
      </c>
      <c r="I33" s="32">
        <v>477.96</v>
      </c>
      <c r="J33" s="30">
        <v>483.6</v>
      </c>
      <c r="K33" s="30">
        <f t="shared" si="0"/>
        <v>16.239562338036283</v>
      </c>
      <c r="L33" s="30" t="e">
        <f t="shared" si="1"/>
        <v>#DIV/0!</v>
      </c>
      <c r="M33" s="30">
        <f t="shared" si="2"/>
        <v>419.52075836039671</v>
      </c>
      <c r="N33" s="32">
        <f t="shared" si="3"/>
        <v>325.30606753666086</v>
      </c>
    </row>
    <row r="34" spans="1:14" x14ac:dyDescent="0.2">
      <c r="A34" s="27">
        <v>29</v>
      </c>
      <c r="B34" s="28" t="s">
        <v>43</v>
      </c>
      <c r="C34" s="30">
        <v>0</v>
      </c>
      <c r="D34" s="30">
        <v>0</v>
      </c>
      <c r="E34" s="30">
        <v>225.53</v>
      </c>
      <c r="F34" s="30">
        <v>225.53</v>
      </c>
      <c r="G34" s="30">
        <v>0</v>
      </c>
      <c r="H34" s="32">
        <v>0</v>
      </c>
      <c r="I34" s="32">
        <v>67.63</v>
      </c>
      <c r="J34" s="30">
        <v>67.63</v>
      </c>
      <c r="K34" s="30" t="e">
        <f t="shared" si="0"/>
        <v>#DIV/0!</v>
      </c>
      <c r="L34" s="30" t="e">
        <f t="shared" si="1"/>
        <v>#DIV/0!</v>
      </c>
      <c r="M34" s="30">
        <f t="shared" si="2"/>
        <v>29.987141400257173</v>
      </c>
      <c r="N34" s="32">
        <f t="shared" si="3"/>
        <v>29.987141400257173</v>
      </c>
    </row>
    <row r="35" spans="1:14" x14ac:dyDescent="0.2">
      <c r="A35" s="27">
        <v>30</v>
      </c>
      <c r="B35" s="28" t="s">
        <v>44</v>
      </c>
      <c r="C35" s="30">
        <v>0</v>
      </c>
      <c r="D35" s="30">
        <v>0</v>
      </c>
      <c r="E35" s="30">
        <v>10.76</v>
      </c>
      <c r="F35" s="30">
        <v>10.76</v>
      </c>
      <c r="G35" s="30">
        <v>0</v>
      </c>
      <c r="H35" s="32">
        <v>0</v>
      </c>
      <c r="I35" s="32">
        <v>13.86</v>
      </c>
      <c r="J35" s="30">
        <v>13.86</v>
      </c>
      <c r="K35" s="30" t="e">
        <f t="shared" si="0"/>
        <v>#DIV/0!</v>
      </c>
      <c r="L35" s="30" t="e">
        <f t="shared" si="1"/>
        <v>#DIV/0!</v>
      </c>
      <c r="M35" s="30">
        <f t="shared" si="2"/>
        <v>128.81040892193306</v>
      </c>
      <c r="N35" s="32">
        <f t="shared" si="3"/>
        <v>128.81040892193306</v>
      </c>
    </row>
    <row r="36" spans="1:14" x14ac:dyDescent="0.2">
      <c r="A36" s="27">
        <v>31</v>
      </c>
      <c r="B36" s="28" t="s">
        <v>45</v>
      </c>
      <c r="C36" s="30">
        <v>0</v>
      </c>
      <c r="D36" s="30">
        <v>0</v>
      </c>
      <c r="E36" s="30">
        <v>1362.42</v>
      </c>
      <c r="F36" s="30">
        <v>1362.42</v>
      </c>
      <c r="G36" s="30">
        <v>0</v>
      </c>
      <c r="H36" s="32">
        <v>0</v>
      </c>
      <c r="I36" s="32">
        <v>2158.44</v>
      </c>
      <c r="J36" s="30">
        <v>2158.44</v>
      </c>
      <c r="K36" s="30" t="e">
        <f t="shared" si="0"/>
        <v>#DIV/0!</v>
      </c>
      <c r="L36" s="30" t="e">
        <f t="shared" si="1"/>
        <v>#DIV/0!</v>
      </c>
      <c r="M36" s="30">
        <f t="shared" si="2"/>
        <v>158.42691680979433</v>
      </c>
      <c r="N36" s="32">
        <f t="shared" si="3"/>
        <v>158.42691680979433</v>
      </c>
    </row>
    <row r="37" spans="1:14" s="23" customFormat="1" x14ac:dyDescent="0.2">
      <c r="A37" s="65" t="s">
        <v>46</v>
      </c>
      <c r="B37" s="66"/>
      <c r="C37" s="31">
        <f t="shared" ref="C37:J37" si="5">SUM(C18:C36)</f>
        <v>5074.43</v>
      </c>
      <c r="D37" s="31">
        <f t="shared" si="5"/>
        <v>13213.91</v>
      </c>
      <c r="E37" s="31">
        <f t="shared" si="5"/>
        <v>49471.739999999991</v>
      </c>
      <c r="F37" s="31">
        <f t="shared" si="5"/>
        <v>67760.079999999987</v>
      </c>
      <c r="G37" s="31">
        <f t="shared" si="5"/>
        <v>3740.03</v>
      </c>
      <c r="H37" s="33">
        <f t="shared" si="5"/>
        <v>12667.519999999999</v>
      </c>
      <c r="I37" s="33">
        <f t="shared" si="5"/>
        <v>53479.150000000009</v>
      </c>
      <c r="J37" s="31">
        <f t="shared" si="5"/>
        <v>69886.700000000026</v>
      </c>
      <c r="K37" s="31">
        <f t="shared" ref="K37:K57" si="6">(G37/C37)*100</f>
        <v>73.703450436797823</v>
      </c>
      <c r="L37" s="31">
        <f t="shared" ref="L37:L57" si="7">(H37/D37)*100</f>
        <v>95.865039189762896</v>
      </c>
      <c r="M37" s="31">
        <f t="shared" ref="M37:M57" si="8">(I37/E37)*100</f>
        <v>108.10040237113152</v>
      </c>
      <c r="N37" s="33">
        <f t="shared" ref="N37:N57" si="9">(J37/F37)*100</f>
        <v>103.13845556262631</v>
      </c>
    </row>
    <row r="38" spans="1:14" x14ac:dyDescent="0.2">
      <c r="A38" s="27">
        <v>32</v>
      </c>
      <c r="B38" s="28" t="s">
        <v>47</v>
      </c>
      <c r="C38" s="30">
        <v>12049.73</v>
      </c>
      <c r="D38" s="30">
        <v>4329.92</v>
      </c>
      <c r="E38" s="30">
        <v>5450.91</v>
      </c>
      <c r="F38" s="30">
        <v>21830.560000000001</v>
      </c>
      <c r="G38" s="30">
        <v>4954.62</v>
      </c>
      <c r="H38" s="32">
        <v>1503.39</v>
      </c>
      <c r="I38" s="32">
        <v>1424.62</v>
      </c>
      <c r="J38" s="30">
        <v>7882.63</v>
      </c>
      <c r="K38" s="30">
        <f t="shared" si="6"/>
        <v>41.118099741653964</v>
      </c>
      <c r="L38" s="30">
        <f t="shared" si="7"/>
        <v>34.720964821520958</v>
      </c>
      <c r="M38" s="30">
        <f t="shared" si="8"/>
        <v>26.135452612499567</v>
      </c>
      <c r="N38" s="32">
        <f t="shared" si="9"/>
        <v>36.108235427767312</v>
      </c>
    </row>
    <row r="39" spans="1:14" s="23" customFormat="1" x14ac:dyDescent="0.2">
      <c r="A39" s="65" t="s">
        <v>48</v>
      </c>
      <c r="B39" s="66"/>
      <c r="C39" s="31">
        <f t="shared" ref="C39:J39" si="10">SUM(C38:C38)</f>
        <v>12049.73</v>
      </c>
      <c r="D39" s="31">
        <f t="shared" si="10"/>
        <v>4329.92</v>
      </c>
      <c r="E39" s="31">
        <f t="shared" si="10"/>
        <v>5450.91</v>
      </c>
      <c r="F39" s="31">
        <f t="shared" si="10"/>
        <v>21830.560000000001</v>
      </c>
      <c r="G39" s="31">
        <f t="shared" si="10"/>
        <v>4954.62</v>
      </c>
      <c r="H39" s="33">
        <f t="shared" si="10"/>
        <v>1503.39</v>
      </c>
      <c r="I39" s="33">
        <f t="shared" si="10"/>
        <v>1424.62</v>
      </c>
      <c r="J39" s="31">
        <f t="shared" si="10"/>
        <v>7882.63</v>
      </c>
      <c r="K39" s="31">
        <f t="shared" si="6"/>
        <v>41.118099741653964</v>
      </c>
      <c r="L39" s="31">
        <f t="shared" si="7"/>
        <v>34.720964821520958</v>
      </c>
      <c r="M39" s="31">
        <f t="shared" si="8"/>
        <v>26.135452612499567</v>
      </c>
      <c r="N39" s="33">
        <f t="shared" si="9"/>
        <v>36.108235427767312</v>
      </c>
    </row>
    <row r="40" spans="1:14" x14ac:dyDescent="0.2">
      <c r="A40" s="27">
        <v>33</v>
      </c>
      <c r="B40" s="28" t="s">
        <v>49</v>
      </c>
      <c r="C40" s="30">
        <v>12178.98</v>
      </c>
      <c r="D40" s="30">
        <v>2882.45</v>
      </c>
      <c r="E40" s="30">
        <v>1605.32</v>
      </c>
      <c r="F40" s="30">
        <v>16666.75</v>
      </c>
      <c r="G40" s="30">
        <v>5038.17</v>
      </c>
      <c r="H40" s="32">
        <v>1809.92</v>
      </c>
      <c r="I40" s="32">
        <v>1357.95</v>
      </c>
      <c r="J40" s="30">
        <v>8206.0400000000009</v>
      </c>
      <c r="K40" s="30">
        <f t="shared" si="6"/>
        <v>41.367750008621414</v>
      </c>
      <c r="L40" s="30">
        <f t="shared" si="7"/>
        <v>62.791028465368001</v>
      </c>
      <c r="M40" s="30">
        <f t="shared" si="8"/>
        <v>84.590611217701152</v>
      </c>
      <c r="N40" s="32">
        <f t="shared" si="9"/>
        <v>49.235993820030906</v>
      </c>
    </row>
    <row r="41" spans="1:14" s="23" customFormat="1" x14ac:dyDescent="0.2">
      <c r="A41" s="65" t="s">
        <v>50</v>
      </c>
      <c r="B41" s="66"/>
      <c r="C41" s="29">
        <f t="shared" ref="C41:J41" si="11">SUM(C40:C40)</f>
        <v>12178.98</v>
      </c>
      <c r="D41" s="29">
        <f t="shared" si="11"/>
        <v>2882.45</v>
      </c>
      <c r="E41" s="29">
        <f t="shared" si="11"/>
        <v>1605.32</v>
      </c>
      <c r="F41" s="29">
        <f t="shared" si="11"/>
        <v>16666.75</v>
      </c>
      <c r="G41" s="29">
        <f t="shared" si="11"/>
        <v>5038.17</v>
      </c>
      <c r="H41" s="29">
        <f t="shared" si="11"/>
        <v>1809.92</v>
      </c>
      <c r="I41" s="29">
        <f t="shared" si="11"/>
        <v>1357.95</v>
      </c>
      <c r="J41" s="29">
        <f t="shared" si="11"/>
        <v>8206.0400000000009</v>
      </c>
      <c r="K41" s="31">
        <f t="shared" si="6"/>
        <v>41.367750008621414</v>
      </c>
      <c r="L41" s="31">
        <f t="shared" si="7"/>
        <v>62.791028465368001</v>
      </c>
      <c r="M41" s="31">
        <f t="shared" si="8"/>
        <v>84.590611217701152</v>
      </c>
      <c r="N41" s="31">
        <f t="shared" si="9"/>
        <v>49.235993820030906</v>
      </c>
    </row>
    <row r="42" spans="1:14" x14ac:dyDescent="0.2">
      <c r="A42" s="27">
        <v>34</v>
      </c>
      <c r="B42" s="28" t="s">
        <v>51</v>
      </c>
      <c r="C42" s="30">
        <v>0.85</v>
      </c>
      <c r="D42" s="30">
        <v>1.88</v>
      </c>
      <c r="E42" s="30">
        <v>795.25</v>
      </c>
      <c r="F42" s="30">
        <v>797.98</v>
      </c>
      <c r="G42" s="30">
        <v>47.68</v>
      </c>
      <c r="H42" s="30">
        <v>488.92</v>
      </c>
      <c r="I42" s="30">
        <v>1536.3</v>
      </c>
      <c r="J42" s="30">
        <v>2072.9</v>
      </c>
      <c r="K42" s="30">
        <f t="shared" si="6"/>
        <v>5609.411764705882</v>
      </c>
      <c r="L42" s="30">
        <f t="shared" si="7"/>
        <v>26006.382978723406</v>
      </c>
      <c r="M42" s="30">
        <f t="shared" si="8"/>
        <v>193.18453316567116</v>
      </c>
      <c r="N42" s="30">
        <f t="shared" si="9"/>
        <v>259.76841524850249</v>
      </c>
    </row>
    <row r="43" spans="1:14" x14ac:dyDescent="0.2">
      <c r="A43" s="27">
        <v>35</v>
      </c>
      <c r="B43" s="28" t="s">
        <v>52</v>
      </c>
      <c r="C43" s="30">
        <v>1.84</v>
      </c>
      <c r="D43" s="30">
        <v>56.19</v>
      </c>
      <c r="E43" s="30">
        <v>632.51</v>
      </c>
      <c r="F43" s="30">
        <v>690.54</v>
      </c>
      <c r="G43" s="30">
        <v>0.09</v>
      </c>
      <c r="H43" s="30">
        <v>51.83</v>
      </c>
      <c r="I43" s="30">
        <v>267.7</v>
      </c>
      <c r="J43" s="30">
        <v>319.62</v>
      </c>
      <c r="K43" s="30">
        <f t="shared" si="6"/>
        <v>4.891304347826086</v>
      </c>
      <c r="L43" s="30">
        <f t="shared" si="7"/>
        <v>92.240612208578042</v>
      </c>
      <c r="M43" s="30">
        <f t="shared" si="8"/>
        <v>42.323441526616179</v>
      </c>
      <c r="N43" s="30">
        <f t="shared" si="9"/>
        <v>46.285515683378229</v>
      </c>
    </row>
    <row r="44" spans="1:14" x14ac:dyDescent="0.2">
      <c r="A44" s="27">
        <v>36</v>
      </c>
      <c r="B44" s="28" t="s">
        <v>53</v>
      </c>
      <c r="C44" s="30">
        <v>13.45</v>
      </c>
      <c r="D44" s="30">
        <v>107.68</v>
      </c>
      <c r="E44" s="30">
        <v>133.88999999999999</v>
      </c>
      <c r="F44" s="30">
        <v>255.02</v>
      </c>
      <c r="G44" s="30">
        <v>26.98</v>
      </c>
      <c r="H44" s="30">
        <v>260.02</v>
      </c>
      <c r="I44" s="30">
        <v>238.83</v>
      </c>
      <c r="J44" s="30">
        <v>525.83000000000004</v>
      </c>
      <c r="K44" s="30">
        <f t="shared" si="6"/>
        <v>200.59479553903347</v>
      </c>
      <c r="L44" s="30">
        <f t="shared" si="7"/>
        <v>241.47473997028231</v>
      </c>
      <c r="M44" s="30">
        <f t="shared" si="8"/>
        <v>178.37777279856601</v>
      </c>
      <c r="N44" s="30">
        <f t="shared" si="9"/>
        <v>206.19167124147125</v>
      </c>
    </row>
    <row r="45" spans="1:14" x14ac:dyDescent="0.2">
      <c r="A45" s="27">
        <v>37</v>
      </c>
      <c r="B45" s="28" t="s">
        <v>54</v>
      </c>
      <c r="C45" s="30">
        <v>1.47</v>
      </c>
      <c r="D45" s="30">
        <v>30.93</v>
      </c>
      <c r="E45" s="30">
        <v>535.25</v>
      </c>
      <c r="F45" s="30">
        <v>567.65</v>
      </c>
      <c r="G45" s="30">
        <v>84.29</v>
      </c>
      <c r="H45" s="30">
        <v>41.81</v>
      </c>
      <c r="I45" s="30">
        <v>340.41</v>
      </c>
      <c r="J45" s="30">
        <v>466.51</v>
      </c>
      <c r="K45" s="30">
        <f t="shared" si="6"/>
        <v>5734.0136054421773</v>
      </c>
      <c r="L45" s="30">
        <f t="shared" si="7"/>
        <v>135.17620433236343</v>
      </c>
      <c r="M45" s="30">
        <f t="shared" si="8"/>
        <v>63.59831854273704</v>
      </c>
      <c r="N45" s="30">
        <f t="shared" si="9"/>
        <v>82.182682991279847</v>
      </c>
    </row>
    <row r="46" spans="1:14" x14ac:dyDescent="0.2">
      <c r="A46" s="27">
        <v>38</v>
      </c>
      <c r="B46" s="28" t="s">
        <v>55</v>
      </c>
      <c r="C46" s="30">
        <v>1.38</v>
      </c>
      <c r="D46" s="30">
        <v>1.58</v>
      </c>
      <c r="E46" s="30">
        <v>13.36</v>
      </c>
      <c r="F46" s="30">
        <v>16.32</v>
      </c>
      <c r="G46" s="30">
        <v>18.32</v>
      </c>
      <c r="H46" s="30">
        <v>52.24</v>
      </c>
      <c r="I46" s="30">
        <v>124.95</v>
      </c>
      <c r="J46" s="30">
        <v>195.51</v>
      </c>
      <c r="K46" s="30">
        <f t="shared" si="6"/>
        <v>1327.5362318840582</v>
      </c>
      <c r="L46" s="30">
        <f t="shared" si="7"/>
        <v>3306.3291139240505</v>
      </c>
      <c r="M46" s="30">
        <f t="shared" si="8"/>
        <v>935.25449101796414</v>
      </c>
      <c r="N46" s="30">
        <f t="shared" si="9"/>
        <v>1197.9779411764705</v>
      </c>
    </row>
    <row r="47" spans="1:14" x14ac:dyDescent="0.2">
      <c r="A47" s="27">
        <v>39</v>
      </c>
      <c r="B47" s="28" t="s">
        <v>56</v>
      </c>
      <c r="C47" s="30">
        <v>0</v>
      </c>
      <c r="D47" s="30">
        <v>0</v>
      </c>
      <c r="E47" s="30">
        <v>172.62</v>
      </c>
      <c r="F47" s="30">
        <v>172.62</v>
      </c>
      <c r="G47" s="30">
        <v>0</v>
      </c>
      <c r="H47" s="30">
        <v>0</v>
      </c>
      <c r="I47" s="30">
        <v>138.91</v>
      </c>
      <c r="J47" s="30">
        <v>138.91</v>
      </c>
      <c r="K47" s="30" t="e">
        <f t="shared" si="6"/>
        <v>#DIV/0!</v>
      </c>
      <c r="L47" s="30" t="e">
        <f t="shared" si="7"/>
        <v>#DIV/0!</v>
      </c>
      <c r="M47" s="30">
        <f t="shared" si="8"/>
        <v>80.47155601900127</v>
      </c>
      <c r="N47" s="30">
        <f t="shared" si="9"/>
        <v>80.47155601900127</v>
      </c>
    </row>
    <row r="48" spans="1:14" x14ac:dyDescent="0.2">
      <c r="A48" s="27">
        <v>40</v>
      </c>
      <c r="B48" s="28" t="s">
        <v>57</v>
      </c>
      <c r="C48" s="30">
        <v>0.7</v>
      </c>
      <c r="D48" s="30">
        <v>3.71</v>
      </c>
      <c r="E48" s="30">
        <v>164.21</v>
      </c>
      <c r="F48" s="30">
        <v>168.62</v>
      </c>
      <c r="G48" s="30">
        <v>12.66</v>
      </c>
      <c r="H48" s="30">
        <v>54.79</v>
      </c>
      <c r="I48" s="30">
        <v>101.97</v>
      </c>
      <c r="J48" s="30">
        <v>169.42</v>
      </c>
      <c r="K48" s="30">
        <f t="shared" si="6"/>
        <v>1808.5714285714284</v>
      </c>
      <c r="L48" s="30">
        <f t="shared" si="7"/>
        <v>1476.8194070080863</v>
      </c>
      <c r="M48" s="30">
        <f t="shared" si="8"/>
        <v>62.097314414469274</v>
      </c>
      <c r="N48" s="30">
        <f t="shared" si="9"/>
        <v>100.47443956825998</v>
      </c>
    </row>
    <row r="49" spans="1:14" s="23" customFormat="1" x14ac:dyDescent="0.2">
      <c r="A49" s="65" t="s">
        <v>58</v>
      </c>
      <c r="B49" s="66"/>
      <c r="C49" s="29">
        <f t="shared" ref="C49:J49" si="12">SUM(C42:C48)</f>
        <v>19.689999999999998</v>
      </c>
      <c r="D49" s="29">
        <f t="shared" si="12"/>
        <v>201.97000000000003</v>
      </c>
      <c r="E49" s="29">
        <f t="shared" si="12"/>
        <v>2447.09</v>
      </c>
      <c r="F49" s="29">
        <f t="shared" si="12"/>
        <v>2668.75</v>
      </c>
      <c r="G49" s="29">
        <f t="shared" si="12"/>
        <v>190.02</v>
      </c>
      <c r="H49" s="29">
        <f t="shared" si="12"/>
        <v>949.6099999999999</v>
      </c>
      <c r="I49" s="29">
        <f t="shared" si="12"/>
        <v>2749.0699999999993</v>
      </c>
      <c r="J49" s="29">
        <f t="shared" si="12"/>
        <v>3888.7</v>
      </c>
      <c r="K49" s="31">
        <f t="shared" si="6"/>
        <v>965.05840528186923</v>
      </c>
      <c r="L49" s="31">
        <f t="shared" si="7"/>
        <v>470.17378818636422</v>
      </c>
      <c r="M49" s="31">
        <f t="shared" si="8"/>
        <v>112.340371625073</v>
      </c>
      <c r="N49" s="31">
        <f t="shared" si="9"/>
        <v>145.71241217798593</v>
      </c>
    </row>
    <row r="50" spans="1:14" x14ac:dyDescent="0.2">
      <c r="A50" s="27">
        <v>41</v>
      </c>
      <c r="B50" s="28" t="s">
        <v>59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 t="e">
        <f t="shared" si="6"/>
        <v>#DIV/0!</v>
      </c>
      <c r="L50" s="30" t="e">
        <f t="shared" si="7"/>
        <v>#DIV/0!</v>
      </c>
      <c r="M50" s="30" t="e">
        <f t="shared" si="8"/>
        <v>#DIV/0!</v>
      </c>
      <c r="N50" s="30" t="e">
        <f t="shared" si="9"/>
        <v>#DIV/0!</v>
      </c>
    </row>
    <row r="51" spans="1:14" x14ac:dyDescent="0.2">
      <c r="A51" s="27">
        <v>42</v>
      </c>
      <c r="B51" s="28" t="s">
        <v>60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 t="e">
        <f t="shared" si="6"/>
        <v>#DIV/0!</v>
      </c>
      <c r="L51" s="30" t="e">
        <f t="shared" si="7"/>
        <v>#DIV/0!</v>
      </c>
      <c r="M51" s="30" t="e">
        <f t="shared" si="8"/>
        <v>#DIV/0!</v>
      </c>
      <c r="N51" s="30" t="e">
        <f t="shared" si="9"/>
        <v>#DIV/0!</v>
      </c>
    </row>
    <row r="52" spans="1:14" x14ac:dyDescent="0.2">
      <c r="A52" s="27">
        <v>43</v>
      </c>
      <c r="B52" s="28" t="s">
        <v>61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 t="e">
        <f t="shared" si="6"/>
        <v>#DIV/0!</v>
      </c>
      <c r="L52" s="30" t="e">
        <f t="shared" si="7"/>
        <v>#DIV/0!</v>
      </c>
      <c r="M52" s="30" t="e">
        <f t="shared" si="8"/>
        <v>#DIV/0!</v>
      </c>
      <c r="N52" s="30" t="e">
        <f t="shared" si="9"/>
        <v>#DIV/0!</v>
      </c>
    </row>
    <row r="53" spans="1:14" x14ac:dyDescent="0.2">
      <c r="A53" s="27">
        <v>44</v>
      </c>
      <c r="B53" s="28" t="s">
        <v>62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 t="e">
        <f t="shared" si="6"/>
        <v>#DIV/0!</v>
      </c>
      <c r="L53" s="30" t="e">
        <f t="shared" si="7"/>
        <v>#DIV/0!</v>
      </c>
      <c r="M53" s="30" t="e">
        <f t="shared" si="8"/>
        <v>#DIV/0!</v>
      </c>
      <c r="N53" s="30" t="e">
        <f t="shared" si="9"/>
        <v>#DIV/0!</v>
      </c>
    </row>
    <row r="54" spans="1:14" x14ac:dyDescent="0.2">
      <c r="A54" s="27">
        <v>45</v>
      </c>
      <c r="B54" s="28" t="s">
        <v>63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 t="e">
        <f t="shared" si="6"/>
        <v>#DIV/0!</v>
      </c>
      <c r="L54" s="30" t="e">
        <f t="shared" si="7"/>
        <v>#DIV/0!</v>
      </c>
      <c r="M54" s="30" t="e">
        <f t="shared" si="8"/>
        <v>#DIV/0!</v>
      </c>
      <c r="N54" s="30" t="e">
        <f t="shared" si="9"/>
        <v>#DIV/0!</v>
      </c>
    </row>
    <row r="55" spans="1:14" x14ac:dyDescent="0.2">
      <c r="A55" s="27">
        <v>46</v>
      </c>
      <c r="B55" s="28" t="s">
        <v>64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 t="e">
        <f t="shared" si="6"/>
        <v>#DIV/0!</v>
      </c>
      <c r="L55" s="30" t="e">
        <f t="shared" si="7"/>
        <v>#DIV/0!</v>
      </c>
      <c r="M55" s="30" t="e">
        <f t="shared" si="8"/>
        <v>#DIV/0!</v>
      </c>
      <c r="N55" s="30" t="e">
        <f t="shared" si="9"/>
        <v>#DIV/0!</v>
      </c>
    </row>
    <row r="56" spans="1:14" s="23" customFormat="1" x14ac:dyDescent="0.2">
      <c r="A56" s="65" t="s">
        <v>65</v>
      </c>
      <c r="B56" s="66"/>
      <c r="C56" s="29">
        <f t="shared" ref="C56:J56" si="13">SUM(C50:C55)</f>
        <v>0</v>
      </c>
      <c r="D56" s="29">
        <f t="shared" si="13"/>
        <v>0</v>
      </c>
      <c r="E56" s="29">
        <f t="shared" si="13"/>
        <v>0</v>
      </c>
      <c r="F56" s="29">
        <f t="shared" si="13"/>
        <v>0</v>
      </c>
      <c r="G56" s="29">
        <f t="shared" si="13"/>
        <v>0</v>
      </c>
      <c r="H56" s="29">
        <f t="shared" si="13"/>
        <v>0</v>
      </c>
      <c r="I56" s="29">
        <f t="shared" si="13"/>
        <v>0</v>
      </c>
      <c r="J56" s="29">
        <f t="shared" si="13"/>
        <v>0</v>
      </c>
      <c r="K56" s="31" t="e">
        <f t="shared" si="6"/>
        <v>#DIV/0!</v>
      </c>
      <c r="L56" s="31" t="e">
        <f t="shared" si="7"/>
        <v>#DIV/0!</v>
      </c>
      <c r="M56" s="31" t="e">
        <f t="shared" si="8"/>
        <v>#DIV/0!</v>
      </c>
      <c r="N56" s="31" t="e">
        <f t="shared" si="9"/>
        <v>#DIV/0!</v>
      </c>
    </row>
    <row r="57" spans="1:14" s="23" customFormat="1" x14ac:dyDescent="0.2">
      <c r="A57" s="65" t="s">
        <v>66</v>
      </c>
      <c r="B57" s="66"/>
      <c r="C57" s="29">
        <f t="shared" ref="C57:J57" si="14">SUM(C17+C37+C39+C41+C49+C56)</f>
        <v>57496.229999999996</v>
      </c>
      <c r="D57" s="29">
        <f t="shared" si="14"/>
        <v>59842.789999999994</v>
      </c>
      <c r="E57" s="29">
        <f t="shared" si="14"/>
        <v>157286.41999999998</v>
      </c>
      <c r="F57" s="29">
        <f t="shared" si="14"/>
        <v>274625.44</v>
      </c>
      <c r="G57" s="29">
        <f t="shared" si="14"/>
        <v>25736.27</v>
      </c>
      <c r="H57" s="29">
        <f t="shared" si="14"/>
        <v>36373.359999999993</v>
      </c>
      <c r="I57" s="29">
        <f t="shared" si="14"/>
        <v>151126.52000000002</v>
      </c>
      <c r="J57" s="29">
        <f t="shared" si="14"/>
        <v>213236.15000000005</v>
      </c>
      <c r="K57" s="31">
        <f t="shared" si="6"/>
        <v>44.761665243095074</v>
      </c>
      <c r="L57" s="31">
        <f t="shared" si="7"/>
        <v>60.781524390824693</v>
      </c>
      <c r="M57" s="31">
        <f t="shared" si="8"/>
        <v>96.083641550236848</v>
      </c>
      <c r="N57" s="31">
        <f t="shared" si="9"/>
        <v>77.646175095795954</v>
      </c>
    </row>
  </sheetData>
  <sheetProtection selectLockedCells="1" selectUnlockedCells="1"/>
  <mergeCells count="15">
    <mergeCell ref="A56:B56"/>
    <mergeCell ref="A57:B57"/>
    <mergeCell ref="A17:B17"/>
    <mergeCell ref="A37:B37"/>
    <mergeCell ref="A39:B39"/>
    <mergeCell ref="A41:B41"/>
    <mergeCell ref="A49:B49"/>
    <mergeCell ref="C1:N1"/>
    <mergeCell ref="K2:N2"/>
    <mergeCell ref="A3:A4"/>
    <mergeCell ref="B3:B4"/>
    <mergeCell ref="C3:F3"/>
    <mergeCell ref="G3:J3"/>
    <mergeCell ref="K3:N3"/>
    <mergeCell ref="A2:J2"/>
  </mergeCells>
  <printOptions horizontalCentered="1" verticalCentered="1"/>
  <pageMargins left="0" right="0" top="0.15" bottom="0.15" header="0.51180555555555596" footer="0.51180555555555596"/>
  <pageSetup paperSize="9" scale="66"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t4e</vt:lpstr>
      <vt:lpstr>Districtwise</vt:lpstr>
      <vt:lpstr>T4C</vt:lpstr>
      <vt:lpstr>T4A</vt:lpstr>
      <vt:lpstr>T4A!Excel_BuiltIn_Print_Area</vt:lpstr>
      <vt:lpstr>T4C!Excel_BuiltIn_Print_Area</vt:lpstr>
      <vt:lpstr>T4A!Print_Area</vt:lpstr>
      <vt:lpstr>T4C!Print_Area</vt:lpstr>
      <vt:lpstr>t4e!Print_Area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2016-05-26T08:13:55Z</cp:lastPrinted>
  <dcterms:created xsi:type="dcterms:W3CDTF">2016-01-19T06:47:21Z</dcterms:created>
  <dcterms:modified xsi:type="dcterms:W3CDTF">2024-09-24T06:52:20Z</dcterms:modified>
</cp:coreProperties>
</file>